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525" windowWidth="15120" windowHeight="7590"/>
  </bookViews>
  <sheets>
    <sheet name="51_лот_(расчет)" sheetId="3" r:id="rId1"/>
    <sheet name="51_лот_()" sheetId="2" state="hidden" r:id="rId2"/>
  </sheets>
  <definedNames>
    <definedName name="_xlnm._FilterDatabase" localSheetId="1" hidden="1">'51_лот_()'!$A$2:$BM$8</definedName>
    <definedName name="_xlnm._FilterDatabase" localSheetId="0" hidden="1">'51_лот_(расчет)'!$A$2:$BN$8</definedName>
    <definedName name="_xlnm.Print_Titles" localSheetId="1">'51_лот_()'!$2:$2</definedName>
    <definedName name="_xlnm.Print_Titles" localSheetId="0">'51_лот_(расчет)'!$2:$2</definedName>
    <definedName name="_xlnm.Print_Area" localSheetId="1">'51_лот_()'!$A$1:$BM$36</definedName>
    <definedName name="_xlnm.Print_Area" localSheetId="0">'51_лот_(расчет)'!$A$1:$BN$45</definedName>
  </definedNames>
  <calcPr calcId="124519"/>
</workbook>
</file>

<file path=xl/calcChain.xml><?xml version="1.0" encoding="utf-8"?>
<calcChain xmlns="http://schemas.openxmlformats.org/spreadsheetml/2006/main">
  <c r="T40" i="3"/>
  <c r="N40"/>
  <c r="O22" l="1"/>
  <c r="R22"/>
  <c r="BA22"/>
  <c r="R15" l="1"/>
  <c r="BF10" l="1"/>
  <c r="BL10" s="1"/>
  <c r="BL4"/>
  <c r="BL5"/>
  <c r="BL7"/>
  <c r="BL9"/>
  <c r="BL11"/>
  <c r="BL13"/>
  <c r="BL15"/>
  <c r="BL16"/>
  <c r="BL18"/>
  <c r="BL20"/>
  <c r="BL21"/>
  <c r="BL22"/>
  <c r="BL23"/>
  <c r="BL25"/>
  <c r="BL26"/>
  <c r="BL28"/>
  <c r="BL30"/>
  <c r="BL32"/>
  <c r="BL34"/>
  <c r="BL36"/>
  <c r="BL37"/>
  <c r="BL39"/>
  <c r="M23"/>
  <c r="N23" s="1"/>
  <c r="O19"/>
  <c r="R21"/>
  <c r="R19" s="1"/>
  <c r="M21"/>
  <c r="AC19"/>
  <c r="M20"/>
  <c r="N20" s="1"/>
  <c r="O14"/>
  <c r="R14"/>
  <c r="T15"/>
  <c r="N19" l="1"/>
  <c r="Q20"/>
  <c r="Q19" s="1"/>
  <c r="S20"/>
  <c r="S19" s="1"/>
  <c r="T21"/>
  <c r="AI19" s="1"/>
  <c r="BL19" s="1"/>
  <c r="Q23"/>
  <c r="Q22" s="1"/>
  <c r="N22"/>
  <c r="AX14"/>
  <c r="P23"/>
  <c r="S23"/>
  <c r="S22" s="1"/>
  <c r="P20"/>
  <c r="BA14"/>
  <c r="M16"/>
  <c r="N16" s="1"/>
  <c r="Q16" l="1"/>
  <c r="Q14" s="1"/>
  <c r="N14"/>
  <c r="BL14"/>
  <c r="T20"/>
  <c r="T19" s="1"/>
  <c r="P19"/>
  <c r="T23"/>
  <c r="T22" s="1"/>
  <c r="P22"/>
  <c r="P16"/>
  <c r="S16"/>
  <c r="S14" s="1"/>
  <c r="L13"/>
  <c r="O12"/>
  <c r="R12"/>
  <c r="BA12"/>
  <c r="BL12" s="1"/>
  <c r="M13"/>
  <c r="N13" s="1"/>
  <c r="N12" s="1"/>
  <c r="O10"/>
  <c r="R10"/>
  <c r="M11"/>
  <c r="N11" s="1"/>
  <c r="N10" s="1"/>
  <c r="L11"/>
  <c r="BQ11"/>
  <c r="O8"/>
  <c r="R8"/>
  <c r="M9"/>
  <c r="N9" s="1"/>
  <c r="Q9" s="1"/>
  <c r="Q8" s="1"/>
  <c r="BA8"/>
  <c r="BL8" s="1"/>
  <c r="L9"/>
  <c r="N39"/>
  <c r="Q39" s="1"/>
  <c r="Q38" s="1"/>
  <c r="R38"/>
  <c r="N38"/>
  <c r="N37"/>
  <c r="S37" s="1"/>
  <c r="N36"/>
  <c r="Q36" s="1"/>
  <c r="R35"/>
  <c r="N34"/>
  <c r="S34" s="1"/>
  <c r="S33" s="1"/>
  <c r="R33"/>
  <c r="N33"/>
  <c r="M32"/>
  <c r="N32" s="1"/>
  <c r="R31"/>
  <c r="O31"/>
  <c r="N30"/>
  <c r="Q30" s="1"/>
  <c r="Q29" s="1"/>
  <c r="R29"/>
  <c r="N29"/>
  <c r="N28"/>
  <c r="Q28" s="1"/>
  <c r="Q27" s="1"/>
  <c r="M28"/>
  <c r="R27"/>
  <c r="O27"/>
  <c r="N27"/>
  <c r="M26"/>
  <c r="N26" s="1"/>
  <c r="S26" s="1"/>
  <c r="S24" s="1"/>
  <c r="T25"/>
  <c r="N25" s="1"/>
  <c r="M25"/>
  <c r="R24"/>
  <c r="O24"/>
  <c r="N18"/>
  <c r="Q18" s="1"/>
  <c r="Q17" s="1"/>
  <c r="R17"/>
  <c r="M7"/>
  <c r="N7" s="1"/>
  <c r="R6"/>
  <c r="O6"/>
  <c r="BQ5"/>
  <c r="M5"/>
  <c r="N5" s="1"/>
  <c r="S5" s="1"/>
  <c r="BQ4"/>
  <c r="M4"/>
  <c r="N4" s="1"/>
  <c r="BQ3"/>
  <c r="R3"/>
  <c r="O3"/>
  <c r="N36" i="2"/>
  <c r="S36" s="1"/>
  <c r="S35" s="1"/>
  <c r="R35"/>
  <c r="N35"/>
  <c r="S7" i="3" l="1"/>
  <c r="S6" s="1"/>
  <c r="N6"/>
  <c r="N24"/>
  <c r="N17"/>
  <c r="P18"/>
  <c r="P17" s="1"/>
  <c r="N35"/>
  <c r="T16"/>
  <c r="T14" s="1"/>
  <c r="P14"/>
  <c r="S18"/>
  <c r="S17" s="1"/>
  <c r="N8"/>
  <c r="Q13"/>
  <c r="Q12" s="1"/>
  <c r="S13"/>
  <c r="S12" s="1"/>
  <c r="P13"/>
  <c r="P12" s="1"/>
  <c r="S11"/>
  <c r="S10" s="1"/>
  <c r="P11"/>
  <c r="Q11"/>
  <c r="Q10" s="1"/>
  <c r="S9"/>
  <c r="S8" s="1"/>
  <c r="P9"/>
  <c r="Q4"/>
  <c r="N3"/>
  <c r="S4"/>
  <c r="S3" s="1"/>
  <c r="P4"/>
  <c r="T18"/>
  <c r="S32"/>
  <c r="S31" s="1"/>
  <c r="P32"/>
  <c r="Q32"/>
  <c r="Q31" s="1"/>
  <c r="N31"/>
  <c r="Q5"/>
  <c r="Q7"/>
  <c r="Q6" s="1"/>
  <c r="Q26"/>
  <c r="Q24" s="1"/>
  <c r="P28"/>
  <c r="S28"/>
  <c r="S27" s="1"/>
  <c r="P30"/>
  <c r="S30"/>
  <c r="S29" s="1"/>
  <c r="Q34"/>
  <c r="Q33" s="1"/>
  <c r="P36"/>
  <c r="S36"/>
  <c r="S35" s="1"/>
  <c r="Q37"/>
  <c r="Q35" s="1"/>
  <c r="P39"/>
  <c r="S39"/>
  <c r="S38" s="1"/>
  <c r="P5"/>
  <c r="P7"/>
  <c r="AX24"/>
  <c r="P26"/>
  <c r="P34"/>
  <c r="P37"/>
  <c r="T37" s="1"/>
  <c r="P36" i="2"/>
  <c r="Q36"/>
  <c r="Q35" s="1"/>
  <c r="T5" i="3" l="1"/>
  <c r="BI3" s="1"/>
  <c r="T12"/>
  <c r="T11"/>
  <c r="T10" s="1"/>
  <c r="P10"/>
  <c r="T9"/>
  <c r="T8" s="1"/>
  <c r="P8"/>
  <c r="T13"/>
  <c r="T34"/>
  <c r="P33"/>
  <c r="T39"/>
  <c r="P38"/>
  <c r="T30"/>
  <c r="P29"/>
  <c r="T28"/>
  <c r="P27"/>
  <c r="T4"/>
  <c r="P3"/>
  <c r="BE35"/>
  <c r="BA35"/>
  <c r="T26"/>
  <c r="P24"/>
  <c r="T7"/>
  <c r="P6"/>
  <c r="T36"/>
  <c r="P35"/>
  <c r="T32"/>
  <c r="P31"/>
  <c r="BA17"/>
  <c r="BL17" s="1"/>
  <c r="T17"/>
  <c r="Q3"/>
  <c r="T36" i="2"/>
  <c r="BA35" s="1"/>
  <c r="BK35" s="1"/>
  <c r="P35"/>
  <c r="BA31" i="3" l="1"/>
  <c r="BL31" s="1"/>
  <c r="T31"/>
  <c r="BA6"/>
  <c r="BL6" s="1"/>
  <c r="T6"/>
  <c r="BA24"/>
  <c r="BL24" s="1"/>
  <c r="T24"/>
  <c r="T3"/>
  <c r="BA3"/>
  <c r="BL3" s="1"/>
  <c r="T27"/>
  <c r="BA27"/>
  <c r="BL27" s="1"/>
  <c r="T29"/>
  <c r="BA29"/>
  <c r="BL29" s="1"/>
  <c r="BA38"/>
  <c r="BL38" s="1"/>
  <c r="T38"/>
  <c r="AC35"/>
  <c r="BL35" s="1"/>
  <c r="T35"/>
  <c r="BA33"/>
  <c r="BL33" s="1"/>
  <c r="BE33"/>
  <c r="T33"/>
  <c r="T35" i="2"/>
  <c r="BL40" i="3" l="1"/>
  <c r="BK29"/>
  <c r="N34" i="2"/>
  <c r="S34" s="1"/>
  <c r="N33"/>
  <c r="S33" s="1"/>
  <c r="S32" s="1"/>
  <c r="R32"/>
  <c r="N32"/>
  <c r="P33" l="1"/>
  <c r="Q33"/>
  <c r="P34"/>
  <c r="Q34"/>
  <c r="T34" l="1"/>
  <c r="Q32"/>
  <c r="T33"/>
  <c r="AC32" s="1"/>
  <c r="P32"/>
  <c r="BE32" l="1"/>
  <c r="BA32"/>
  <c r="BK32" s="1"/>
  <c r="T32"/>
  <c r="N31" l="1"/>
  <c r="S31" s="1"/>
  <c r="S30" s="1"/>
  <c r="R30"/>
  <c r="N30"/>
  <c r="P31" l="1"/>
  <c r="Q31"/>
  <c r="Q30" s="1"/>
  <c r="T31" l="1"/>
  <c r="BA30" s="1"/>
  <c r="BK30" s="1"/>
  <c r="P30"/>
  <c r="BE30" l="1"/>
  <c r="T30"/>
  <c r="N15" l="1"/>
  <c r="S15" s="1"/>
  <c r="S14" s="1"/>
  <c r="R14"/>
  <c r="N14"/>
  <c r="P15" l="1"/>
  <c r="Q15"/>
  <c r="Q14" s="1"/>
  <c r="T15" l="1"/>
  <c r="BA14" s="1"/>
  <c r="BK14" s="1"/>
  <c r="P14"/>
  <c r="T14" l="1"/>
  <c r="M7" l="1"/>
  <c r="N7" s="1"/>
  <c r="R6"/>
  <c r="O6"/>
  <c r="M28"/>
  <c r="N28" s="1"/>
  <c r="R27"/>
  <c r="O27"/>
  <c r="N22"/>
  <c r="S22" s="1"/>
  <c r="S21" s="1"/>
  <c r="M22"/>
  <c r="R21"/>
  <c r="O21"/>
  <c r="N21"/>
  <c r="M20"/>
  <c r="N20" s="1"/>
  <c r="T19"/>
  <c r="AX18" s="1"/>
  <c r="N19"/>
  <c r="M19"/>
  <c r="R18"/>
  <c r="O18"/>
  <c r="S7" l="1"/>
  <c r="S6" s="1"/>
  <c r="Q7"/>
  <c r="Q6" s="1"/>
  <c r="P7"/>
  <c r="N6"/>
  <c r="S28"/>
  <c r="S27" s="1"/>
  <c r="Q28"/>
  <c r="Q27" s="1"/>
  <c r="P28"/>
  <c r="N27"/>
  <c r="P22"/>
  <c r="Q22"/>
  <c r="Q21" s="1"/>
  <c r="S20"/>
  <c r="S18" s="1"/>
  <c r="Q20"/>
  <c r="Q18" s="1"/>
  <c r="P20"/>
  <c r="N18"/>
  <c r="T7" l="1"/>
  <c r="BA6" s="1"/>
  <c r="BK6" s="1"/>
  <c r="P6"/>
  <c r="T28"/>
  <c r="BA27" s="1"/>
  <c r="BK27" s="1"/>
  <c r="P27"/>
  <c r="T22"/>
  <c r="BA21" s="1"/>
  <c r="BK21" s="1"/>
  <c r="P21"/>
  <c r="T20"/>
  <c r="BA18" s="1"/>
  <c r="BK18" s="1"/>
  <c r="P18"/>
  <c r="T6" l="1"/>
  <c r="T27"/>
  <c r="T21"/>
  <c r="T18"/>
  <c r="M5" l="1"/>
  <c r="M4"/>
  <c r="BP5"/>
  <c r="N5"/>
  <c r="BP4"/>
  <c r="N4"/>
  <c r="R3"/>
  <c r="O3"/>
  <c r="S4" l="1"/>
  <c r="Q4"/>
  <c r="P4"/>
  <c r="N3"/>
  <c r="S5"/>
  <c r="Q5"/>
  <c r="P5"/>
  <c r="T5" l="1"/>
  <c r="BH3" s="1"/>
  <c r="T4"/>
  <c r="P3"/>
  <c r="Q3"/>
  <c r="S3"/>
  <c r="BA3" l="1"/>
  <c r="BK3" s="1"/>
  <c r="BP3"/>
  <c r="T3"/>
  <c r="R23" l="1"/>
  <c r="N24"/>
  <c r="S24" s="1"/>
  <c r="S23" s="1"/>
  <c r="N23" l="1"/>
  <c r="P24"/>
  <c r="P23" s="1"/>
  <c r="Q24"/>
  <c r="Q23" s="1"/>
  <c r="T24" l="1"/>
  <c r="BA23" l="1"/>
  <c r="T23"/>
  <c r="BJ23" l="1"/>
  <c r="BK23"/>
</calcChain>
</file>

<file path=xl/sharedStrings.xml><?xml version="1.0" encoding="utf-8"?>
<sst xmlns="http://schemas.openxmlformats.org/spreadsheetml/2006/main" count="443" uniqueCount="217">
  <si>
    <t>Номер (а) договор(ов) ТП</t>
  </si>
  <si>
    <t>Заявитель</t>
  </si>
  <si>
    <t>Район</t>
  </si>
  <si>
    <t>Общие обязательства "КЭ" по тарифу на передачу э/э</t>
  </si>
  <si>
    <t>Монтаж ячейки 10 (6 ) кВ</t>
  </si>
  <si>
    <t>Монтаж приборов учета с организацией АСКУЭ</t>
  </si>
  <si>
    <t>Строительство ВЛ-10 (6) кВ</t>
  </si>
  <si>
    <t>Строительство ВЛЗ-10 (6) кВ</t>
  </si>
  <si>
    <t xml:space="preserve">Реконструкция ВЛ-10 (6) кВ </t>
  </si>
  <si>
    <t>монтаж разъединителя 10 (6) кВ</t>
  </si>
  <si>
    <t>Строительство КЛ-10 (6) кВ</t>
  </si>
  <si>
    <t>Строительство КЛ-0,4 кВ</t>
  </si>
  <si>
    <t>Монтаж ТП 10 (6)/0,4 кВ</t>
  </si>
  <si>
    <t>Монтаж ВРУ-0,4 кВ</t>
  </si>
  <si>
    <t>Монтаж РП-10 кВ</t>
  </si>
  <si>
    <t>Реконструкция ТП 10 (6)/0,4 кВ</t>
  </si>
  <si>
    <t>Строительство ВЛИ-0,4 кВ</t>
  </si>
  <si>
    <t>Реконструкция ВЛ-0,4 кВ со строительством ВЛИ-0,4 кВ</t>
  </si>
  <si>
    <t>Реконструкция ВЛ-0,4 кВ с монтажем дополнительного провода</t>
  </si>
  <si>
    <t>Примечание</t>
  </si>
  <si>
    <t>Адрес объекта</t>
  </si>
  <si>
    <t>Срок выполнения работ</t>
  </si>
  <si>
    <t xml:space="preserve"> Предварительная стоимость, т.р., без НДС</t>
  </si>
  <si>
    <t>Реконструкция ячейки 10 (6) кВ</t>
  </si>
  <si>
    <t>Общие обязательства "КЭ" по тех. присоединению</t>
  </si>
  <si>
    <t>Номер (а) договор(ов) ТП в SAPе</t>
  </si>
  <si>
    <t>Сумма по договору ТП, руб. без НДС</t>
  </si>
  <si>
    <t>Монтаж учёта в ТП 10 (6)/0,4 кВ</t>
  </si>
  <si>
    <t>Мощность по договору ТП, кВт</t>
  </si>
  <si>
    <t>Инвентарный номер</t>
  </si>
  <si>
    <t>Монтаж коммерческих приборов учета без организации АСКУЭ, шт.</t>
  </si>
  <si>
    <t>Реконструкция ВЛ-0,4 кВв части замены провода на провод большего сечения, км</t>
  </si>
  <si>
    <t>Реконструкция ВЛ-0,4 кВ с монтажем 2-х дополнительных проводов</t>
  </si>
  <si>
    <t>Фактически оплаченная сумма по договору ТП, руб. без НДС</t>
  </si>
  <si>
    <t>0,55 с установкой дополнительной стойки (укоса) к опоре ВЛ-0,4 кВ в точке врезки</t>
  </si>
  <si>
    <t xml:space="preserve">Наименование работ </t>
  </si>
  <si>
    <t>Кол-во</t>
  </si>
  <si>
    <t>Стоимость</t>
  </si>
  <si>
    <t>ПИР</t>
  </si>
  <si>
    <t>СМР</t>
  </si>
  <si>
    <t>Оборуд</t>
  </si>
  <si>
    <t>Прочие</t>
  </si>
  <si>
    <t>ИТОГО</t>
  </si>
  <si>
    <t>стоимость</t>
  </si>
  <si>
    <t>КРЭС</t>
  </si>
  <si>
    <t>-</t>
  </si>
  <si>
    <t>замена силового трансформатора ТП-10/0,4 кВ № 627/40 кВА (инв. № 13011523-00) на силовой трансформатор мощностью 160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- /аналогично техническим условиям Ц-10723/.</t>
  </si>
  <si>
    <t>41082089 (ВЭС-3005/2015)</t>
  </si>
  <si>
    <t>41083628 (ВЭС-3006/2015)</t>
  </si>
  <si>
    <t>Ц-8141/0875-ОРЗТП/2014,ДС 31 от 04.12.2014 от 25.04.14г.</t>
  </si>
  <si>
    <t>Ц-8843/2120-ОРЗТП/2014 от 12.08.14г.</t>
  </si>
  <si>
    <t>41048657 (ЦЭС-10618/2015)</t>
  </si>
  <si>
    <t>41083020 (ЦЭС-10912/2015)</t>
  </si>
  <si>
    <t>41073615 (ЦЭС-10938/2015)</t>
  </si>
  <si>
    <t>41084546 (ЦЭС-10973/2015)</t>
  </si>
  <si>
    <t>41084786 (ЦЭС-10988/2015)</t>
  </si>
  <si>
    <t>41076583 (ЦЭС-10992/2015)</t>
  </si>
  <si>
    <t>41079391 (ЦЭС-10996/2015)</t>
  </si>
  <si>
    <t>41082998 (ЦЭС-11016/2015)</t>
  </si>
  <si>
    <t>41083004 (ЦЭС-11028/2015)</t>
  </si>
  <si>
    <t>41079926 (ЦЭС-11029/2015)</t>
  </si>
  <si>
    <t>41081182 (ЦЭС-11030/2015)</t>
  </si>
  <si>
    <t>41082245 (ЦЭС-11043/2015)</t>
  </si>
  <si>
    <t>41083146 (ЦЭС-11046/2015)</t>
  </si>
  <si>
    <t>41083125 (ЦЭС-11048/2015)</t>
  </si>
  <si>
    <t>41085250 (ЦЭС-11070/2015)</t>
  </si>
  <si>
    <t>41086253 (ЦЭС-11081/2015)</t>
  </si>
  <si>
    <t>41082089</t>
  </si>
  <si>
    <t>41083628</t>
  </si>
  <si>
    <t>40886136</t>
  </si>
  <si>
    <t>40924167</t>
  </si>
  <si>
    <t>41048657</t>
  </si>
  <si>
    <t>41083020</t>
  </si>
  <si>
    <t>41073615</t>
  </si>
  <si>
    <t>41084546</t>
  </si>
  <si>
    <t>41084786</t>
  </si>
  <si>
    <t>41076583</t>
  </si>
  <si>
    <t>41079391</t>
  </si>
  <si>
    <t>41082998</t>
  </si>
  <si>
    <t>41083004</t>
  </si>
  <si>
    <t>41079926</t>
  </si>
  <si>
    <t>41081182</t>
  </si>
  <si>
    <t>41082245</t>
  </si>
  <si>
    <t>41083146</t>
  </si>
  <si>
    <t>41083125</t>
  </si>
  <si>
    <t>41085250</t>
  </si>
  <si>
    <t>41086253</t>
  </si>
  <si>
    <t>Багдасарян Арам Вазгенович</t>
  </si>
  <si>
    <t>ЩРЭС</t>
  </si>
  <si>
    <t>Курская обл., г. Щигры, ул. Комарова, 92</t>
  </si>
  <si>
    <t>Воробьев Антон Михайлович</t>
  </si>
  <si>
    <t>Курская обл., г. Щигры, ул. Макарова,д.№10</t>
  </si>
  <si>
    <t>ЦРЭС</t>
  </si>
  <si>
    <t>Иконописцев Евгений Михайлович</t>
  </si>
  <si>
    <t>Курская обл., Курский р-н, Щетининский с/с, с/т "Химфарм", уч.74а</t>
  </si>
  <si>
    <t>Некипелов Павел Борисович</t>
  </si>
  <si>
    <t>Курская обл., Курский р-н, с.Полянское, д.114А</t>
  </si>
  <si>
    <t>Агеев Алексей Владимирович</t>
  </si>
  <si>
    <t>Курский р-н, снт "Биолог", уч.336</t>
  </si>
  <si>
    <t>Слабкина Татьяна Павловна</t>
  </si>
  <si>
    <t>Моковский с/с, снт "Фиалка", уч. 76</t>
  </si>
  <si>
    <t>Журавлев Сергей Викторович</t>
  </si>
  <si>
    <t>Курская обл., г.Курск, р-н объездной дороги  (в северо-западной части города)</t>
  </si>
  <si>
    <t>Рыбаков Сергей Юрьевич</t>
  </si>
  <si>
    <t>Курский р-н, Новопоселеновский с/с, д.Кукуевка</t>
  </si>
  <si>
    <t>Бондаренко Светлана Юрьевна</t>
  </si>
  <si>
    <t>Курский р-н, Щетинский с/с, д.Муравлево, ул. Покровская, д.3</t>
  </si>
  <si>
    <t>Индивидуальный предприниматель Шуклин Павел Викторович</t>
  </si>
  <si>
    <t>МРЭС</t>
  </si>
  <si>
    <t>Цуканов Николай Михайлович</t>
  </si>
  <si>
    <t>Курский р-н, д.Екатериновка</t>
  </si>
  <si>
    <t>Самохвалов Михаил Иванович</t>
  </si>
  <si>
    <t>БРЭС</t>
  </si>
  <si>
    <t>Курский р-н, Шумаковский с/с, д.Большое Шумаково, уч.46:11:200612:56</t>
  </si>
  <si>
    <t>Александров Евгений Витальевич</t>
  </si>
  <si>
    <t>Курский р-н, д.Голубицкое</t>
  </si>
  <si>
    <t>Воробьева Екатерина Викторовна</t>
  </si>
  <si>
    <t>Курский р-н, Рышковский с/с, х.Кислино</t>
  </si>
  <si>
    <t>Щедрин Александр Петрович</t>
  </si>
  <si>
    <t>Курский р-н, Моковский с/с, д.Духовец</t>
  </si>
  <si>
    <t>Беляев Василий Васильевич</t>
  </si>
  <si>
    <t>Курская обл., д. Кукуевка, уч. 46:11:121203:1169</t>
  </si>
  <si>
    <t>Исаев Олег Анатольевич</t>
  </si>
  <si>
    <t>Дорофеева Марина Ивановна</t>
  </si>
  <si>
    <t>Курский р-н, д.2-я Моква, ул.Гагарина, уч.24</t>
  </si>
  <si>
    <t>Гостев Дмитрий Алексеевич</t>
  </si>
  <si>
    <t>п. Черемушки, уч. 46:11:081102:109</t>
  </si>
  <si>
    <t>Лукьянчиков Артём Алексеевич</t>
  </si>
  <si>
    <t>305040 г. Курск, 1-й Линецкий переулок, д. 4</t>
  </si>
  <si>
    <t/>
  </si>
  <si>
    <t>строительство ответвления протяженностью 0,02 км от опоры № 10 существующей ВЛ-0,4 кВ № 2 (инв. № 3580-А)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</t>
  </si>
  <si>
    <t>реконструкция существующей ВЛ-0,4 кВ № 2 (инв. № 3580-А) в части монтажа двух дополнительных проводов на участке протяженностью 0,04 км по трассе, в пролете опор №№ 9…10 (объем реконструкции уточнить при проектировании) – за счет средств тарифа на передачу электроэнергии</t>
  </si>
  <si>
    <t>реконструкция существующей ВЛ-10 кВ № 7.2.36 (инв. № 3585) в части установки дополнительной стойки (подкоса) к опоре ВЛ-10 кВ в точке врезки (объем реконструкции уточнить при проектировании)  – за счет средств тарифа на передачу электроэнергии по техническим условиям В-2831</t>
  </si>
  <si>
    <t>строительство ВЛ-0,4 кВ протяженностью 0,15 км от проектируемой (по ТУ Ц-6890) ТП-10/0,4 кВ  до границы земельного участка заявителя (марку и сечение провода, протяженность уточнить при проектировании).</t>
  </si>
  <si>
    <t>Стр-во по доп. соглашению!</t>
  </si>
  <si>
    <t>- строительство ВЛ-0,4 кВ протяженностью 1 км от ТП-10/0,4 кВ № 562 (инв. № 13011061-00) до границы земельного участка заявителя (марку и сечение провода, протяженность уточнить при проектировании), в т.ч. 0,5 км по техническим условиям Ц-9113.</t>
  </si>
  <si>
    <t>замена силового трансформатора СТП-10/0,4 кВ № 562/25 кВА (инв. № 13011061-00) на силовой трансформатор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- /аналогично техническим условиям Ц-9221/.</t>
  </si>
  <si>
    <t>замена силового трансформатора ТП-10/0,4 кВ № 651 (инв. № 13011711-00) на силовой трансформатор большей мощности (63 кВА)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- /аналогично техническим условиям Ц-10118/.</t>
  </si>
  <si>
    <t>замена силового трансформатора ТП-10/0,4 кВ № 659/40 кВА (инв. № 13011710-00) на силовой трансформатор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по техническим условиям Ц-10705.</t>
  </si>
  <si>
    <t>замена силового трансформатора ТП-10/0,4 кВ № 654/40 кВА (инв. № 13011695-00) на силовой трансформатор большей мощности (250 кВА)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 – за счет средств тарифа на передачу электроэнергии - /в т.ч. с учетом заключенных договоров Ц-7930,Ц-7205,Ц-7569,Ц-8968,Ц-7818,Ц-5971,Ц-6657,Ц-6330,Ц-7329,Ц-7379,Ц-9164,Ц-9355,Ц-6376,Ц-7599/ - /аналогично техническим условиям Ц-10122/.</t>
  </si>
  <si>
    <t>строительство ВЛ-0,4 кВ протяженностью 0,21 км (с переходом через автомобильную дорогу) от ТП-10/0,4 кВ № 5/63 кВА (инв. № 2917) до границы земельного участка заявителя (марку и сечение провода, протяженность уточнить при проектировании), в т.ч. 0,19 км по техническим условиям Ц-10429, Ц-10522.</t>
  </si>
  <si>
    <t>расширение РУ-0,4 кВ ТП-10/0,4 кВ № 5/63 кВА (инв. № 2917) в части монтажа дополнительного коммутационного аппарата отходящей ВЛ-0,4 кВ (тип и технические характеристики определить проектом) – за счет средств тарифа на передачу электроэнергии - /аналогично техническим условиям Ц-10429/.</t>
  </si>
  <si>
    <t>строительство ответвления протяженностью 0,04 км от опоры существующей ВЛ-10 кВ № 243.03 до границы земельного участка Заявителя, с установкой разъединителя 10 кВ на концевой опоре и увеличением протяженности существующей ВЛ-10 кВ (точку врезки, марку и сечение провода, протяженность, тип разъединителя уточнить при проектировании).</t>
  </si>
  <si>
    <t>строительство ответвления протяженностью 0,035 км от опоры существующей ВЛ-0,4 кВ № 2 (инв. № SRSK-00)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</si>
  <si>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реконструкция существующей ВЛ-0,4 кВ № 2 (инв. № SRSK-00)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электроэнергии.</t>
  </si>
  <si>
    <t>строительство ВЛ-0,4 кВ протяженностью 0,45 км от ТП-10/0,4 кВ № 088 до границы земельного участка заявителя (марку и сечение провода, протяженность уточнить при проектировании).</t>
  </si>
  <si>
    <t>расширение РУ-0,4 кВ ТП-10/0,4 кВ № 088 (инв. № 13009754-00) в части монтажа дополнительного коммутационного аппарата отходящей ЛЭП-0,4 кВ (объем реконструкции уточнить при проектировании) – за счет средств тарифа на передачу электроэнергии.</t>
  </si>
  <si>
    <t>- строительство ответвления протяженностью 0,55 км от опоры существующей ВЛ-0,4 кВ № 1 (инв. № нет)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</si>
  <si>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реконструкция существующей ВЛ-0,4 кВ № 1 (инв. № нет)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электроэнергии.</t>
  </si>
  <si>
    <t>- строительство ВЛ-0,4 кВ протяженностью 0,38 км от ТП-10/0,4 кВ № 705 (инв. № 13012389-00) до границы земельного участка заявителя (марку и сечение провода, протяженность уточнить при проектировании), в т.ч. 0,38 км по техническим условиям Ц-9580.</t>
  </si>
  <si>
    <t>расширение РУ-0,4 кВ ТП-10/0,4 кВ № 705 (инв. № 13012389-00) в части монтажа дополнительного коммутационного аппарата отходящей ВЛ-0,4 кВ (тип и технические характеристики определить проектом) – за счет средств тарифа на передачу электроэнергии - /аналогично техническим условиям Ц-10060/.</t>
  </si>
  <si>
    <t>строительство ответвления протяженностью 0,1 км от опоры существующей ВЛ-0,4 кВ № 4 до границы земельного участка заявителя, с увеличением протяженности существующей ВЛ-0,4 кВ (точку врезки, марку и сечение провода, протяженность уточнить при проектировании) - /в т.ч. 0,1 км по техническим условиям Ц-9624/.</t>
  </si>
  <si>
    <t>выполнить замену силового трансформатора в ТП-10/0,4 кВ №673 (инв. № 13012328-00) на трансформатор мощностью 250 кВА (тип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проектом), при необходимости выполнить замену автоматических выключателей, предохранителей, щитовых приборов, ТТ и РЗиА (тип и параметры оборудования уточнить при проектировании) – за счет средств тарифа на передачу электроэнерги –/аналогично техническим условиям Ц-7690, Ц-8031/.</t>
  </si>
  <si>
    <t>строительство ВЛ-0,4 кВ протяженностью 0,28 км от ТП-10/0,4 кВ № 9/63 кВА (инв. № 8183) до границы земельного участка заявителя (марку и сечение провода, протяженность утончить при проектировании), в т.ч. 0,23 км по техническим условиям Ц-10714.</t>
  </si>
  <si>
    <t>расширение РУ-0,4 кВ ТП-10/0,4 кВ № 9/63 кВА (инв. № 8183) в части монтажа дополнительного коммутационного аппарата отходящей ВЛ-0,4 кВ (тип и технические характеристики определить проектом) – за счет средств тарифа на передачу электроэнергии - /аналогично техническим условиям Ц-10714/.</t>
  </si>
  <si>
    <t>замена ТП-10/0,4 кВ № 10/100 кВА (инв. № 13010320-00) на ТП-10/0,4 кВ большей мощности (160 кВА) (тип и мощность ТП уточнить при проектировании) – за счет средств тарифа на передачу электроэнергии - /аналогично техническим условиям Ц-10436/.</t>
  </si>
  <si>
    <t>строительство ответвления протяженностью 0,05 км от опоры существующей ВЛ-0,4 кВ № 2 (инв. № SRSK-00)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</si>
  <si>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: реконструкция существующей ВЛ-10 кВ № 414.15 (инв. № 4060) в части монтажа дополнительной стойки (подкоса) к опоре ВЛ-10 кВ в точке врезки (объем реконструкции уточнить при проектировании) – за счет средств тарифа на передачу электроэнергии по техническим условиям Ц-8205.</t>
  </si>
  <si>
    <t xml:space="preserve"> ТП-10/0,4 кВ № 705 (инв. № 13012389-00)</t>
  </si>
  <si>
    <t>Остальной объем строительства включен в Ц-9580 (Лот № 42 льготники ЦЭС-Юго-Запад, ЗЭС,ЮЭС), Ц-10060 (Лот 44 льготники Юго-Запад)</t>
  </si>
  <si>
    <t>Объем строительства включен в Ц-10723 (Лот № 48 Юго-Запад)</t>
  </si>
  <si>
    <t>Объем строительства включен в Ц-10118 (Лот № 44 льготники ЦЭС Юго-Запад)</t>
  </si>
  <si>
    <t>Монтаж автоматического выключателя (до 63 А)</t>
  </si>
  <si>
    <t>Объем строительства включен в Ц-10436 (Лот № 46 Юго-Запад)</t>
  </si>
  <si>
    <t>Остальной объем строительства включен в Ц-10714 (Лот № 48 Юго-Запад)</t>
  </si>
  <si>
    <t>Остальной объем строительства включен в В-2831 (Лот № 44 льготники ВЭС,СЭС)</t>
  </si>
  <si>
    <t>ТП-10/0,4 кВ № 5/63 кВА (инв. № 2917)</t>
  </si>
  <si>
    <t>Остальной объем строительства включен в Ц-10429 и Ц-10522 (Лот № 46 льготники ЦЭС Северо-Восток)</t>
  </si>
  <si>
    <t>Объем строительства включен в Ц-10122 (Лот № 45 льготники Юго-Запад)</t>
  </si>
  <si>
    <t>ВЛ-0,4 кВ № 2 (инв. № SRSK-00) (п. Черемушки)</t>
  </si>
  <si>
    <t>0,05 с установкой дополнительной стойки (укоса) к опоре ВЛ-0,4 кВ в точке врезки</t>
  </si>
  <si>
    <t>ВЛ-10 кВ № 414.15 (инв. № 4060)</t>
  </si>
  <si>
    <t xml:space="preserve">Монтаж дополнительной стойки (подкоса) к опоре ВЛ-10 кВ в точке врезки </t>
  </si>
  <si>
    <t xml:space="preserve">Остальной объем строительства включен в Ц-8205 (Лот № 30 льготники ЦЭС Северный) </t>
  </si>
  <si>
    <t>Курская обл., п. Медвенка, ул. Певнева, д. 5-а</t>
  </si>
  <si>
    <t>Ковалева Маргарита Николаевна</t>
  </si>
  <si>
    <t>1-я Моква, уч. 46:11:091204:491</t>
  </si>
  <si>
    <t>строительство ответвления протяженностью 1 км от опоры существующей ВЛ-10 кВ № 415.02 до проектируемой ТП-10/0,4 кВ (марку и сечение провода, протяженность уточнить при проектировании), в том числе для договоров Ц-7345, Ц-7630, Ц-8662, в т.ч. 1 км по техническим условиям Ц-9248;
строительство ВЛ-0,4 кВ протяженностью 0,24 км от проектируемой ТП-10/0,4 кВ до границы земельного участка заявителя (марку и сечение провода, протяженность уточнить при проектировании), в т.ч. 0,06 км по техническим условиям Ц-10117.
строительство ТП-10/0,4 кВ с силовым трансформатором мощностью 63 кВА (тип и место установки ТП, тип и мощность силового трансформатора, схемы соединения РУ-10 кВ и РУ-0,4 кВ, количество и параметры оборудования уточнить при проектировании), в том числе для договоров Ц-7345, Ц-7630, Ц-8662 - /аналогично техническим условиям Ц-9248/.</t>
  </si>
  <si>
    <t>переключение участка ВЛ-0,4 кВ № 1, запитанного от ТП-10/0,4 кВ № 601 ВЛ-10 кВ 415.02, на питание от проектируемой, согласно п. 10.2 ТП-10/0,4 кВ – за счет средств тарифа на передачу электроэнергии - /аналогично техническим условиям Ц-10117/.</t>
  </si>
  <si>
    <t>Остальной объем строительства включен в Ц-9248 (Лот № 36 льготники Юго-Запад); Ц-7630 (Лот № 26 льготники ЦЭС); Ц-10117 (Лот № 44 льготники ЦЭС Юго-Запад)</t>
  </si>
  <si>
    <t>41086355 (Ц-11089/2015)</t>
  </si>
  <si>
    <t>ВЛ-0,4 кВ № 2 (инв. № 3580-А)</t>
  </si>
  <si>
    <t>ВЛ-10 кВ № 7.2.36 (инв. № 3585)</t>
  </si>
  <si>
    <t>строительство ответвления протяженностью 0,04 км от опоры существующей ВЛ-10 кВ № 7.2.36 (инв. № 3585) до проектируемой ТП-10/0,4 кВ, с увеличением протяженности существующей ВЛ-10 кВ (марку и сечение провода, протяженность уточнить при проектировании) – по техническим условиям В-2831;строительство ВЛ-0,4 кВ протяженностью 0,23 км от проектируемой ТП-10/0,4 кВ до границы земельного участка заявителя (марку и сечение провода, протяженность уточнить при проектировании) – в том числе 0,03 км  по техническим условиям В-2831строительство ТП-10/0,4 кВ с силовым трансформатором мощностью 63 кВА (тип ТП, мощность силового трансформатора, схемы соединений РУ-10 кВ и РУ-0,4 кВ, количество и параметры оборудования уточнить при проектировании) – по техническим условиям В-2831</t>
  </si>
  <si>
    <t>Остальной объем строительства включен в Ц-9221 и Ц-9113 (Лот № 35 льготники ЦЭС Северо-Восток)</t>
  </si>
  <si>
    <t>ВЛ-0,4 кВ № 1 (инв. № нет) от ТП-10/0,4 кВ № 712</t>
  </si>
  <si>
    <t>ВЛ-0,4 кВ № 2 (инв. № 46SRSK) от ТП-10/0,4 кВ № 3/160 кВА</t>
  </si>
  <si>
    <t>СТП-10/0,4 кВ № 562/25 кВА (инв. № 13011061-00)</t>
  </si>
  <si>
    <t>Замена силового трансформатора 25 кВА на трансформатор 63 кВА (с заменой автоматических выключателей, предохранителей, ТТ)</t>
  </si>
  <si>
    <t>строительство ответвления протяженностью 0,09 км от опоры существующей ВЛ-0,4 кВ № 1 (инв. № 12013246-00)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</si>
  <si>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ТП-10/0,4 кВ № 659/40 кВА (инв. № 13011710-00);
ВЛ-0,4 кВ № 1 (инв. № 12013246-00)</t>
  </si>
  <si>
    <t>ВЛ-0,4 кВ № 2 (инв. № SRSK-00)</t>
  </si>
  <si>
    <t>Объем строительства включен в Ц-7690 (Лот № 26 льготники ЦЭС) и Ц-9624 (Лот № 39 Юго-Запад)</t>
  </si>
  <si>
    <t>строительство ответвления протяженностью 0,02 км от опоры № 145 существующей ВЛ-10 кВ № 414.15 (инв. № 4060) до проектируемой ТП-10/0,4 кВ, с увеличением протяженности существующей ВЛ-10 кВ (марку и сечение провода, протяженность уточнить при проектировании) – по техническим условиям Ц-8205.строительство ВЛ-0,4 кВ протяженностью 0,41 км от проектируемой ТП-10/0,4 кВ до границы земельного участка заявителя (марку и сечение провода, протяженность уточнить при проектировании) – в том числе 0,09 км по техническим условиям Ц-8205.10.2.  Строительство новых подстанций:   строительство ТП-10/0,4 кВ с силовым трансформатором мощностью 160 кВА и возможностью установки трансформатора большей мощности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по техническим условиям Ц-8205, с учетом договоров Ц-8888, Ц-10310, Ц-10312, Ц-10931.</t>
  </si>
  <si>
    <t>строительство ответвления протяженностью 1 км от опоры существующей ВЛ-10 кВ № 415.02 до проектируемой ТП-10/0,4 кВ (марку и сечение провода, протяженность уточнить при проектировании), в том числе для договоров Ц-7345, Ц-7630, Ц-8662, в т.ч. 1 км по техническим условиям Ц-9248;строительство ВЛ-0,4 кВ протяженностью 0,24 км от проектируемой ТП-10/0,4 кВ до границы земельного участка заявителя (марку и сечение провода, протяженность уточнить при проектировании), в т.ч. 0,06 км по техническим условиям Ц-10117.строительство ТП-10/0,4 кВ с силовым трансформатором мощностью 63 кВА (тип и место установки ТП, тип и мощность силового трансформатора, схемы соединения РУ-10 кВ и РУ-0,4 кВ, количество и параметры оборудования уточнить при проектировании), в том числе для договоров Ц-7345, Ц-7630, Ц-8662 - /аналогично техническим условиям Ц-9248/.</t>
  </si>
  <si>
    <t>Заместитель директора по КС</t>
  </si>
  <si>
    <t>Начальник УПР</t>
  </si>
  <si>
    <t>Начальник УИ</t>
  </si>
  <si>
    <t>Начальник УТП</t>
  </si>
  <si>
    <t>______________________</t>
  </si>
  <si>
    <t>И.Н. Смахтин</t>
  </si>
  <si>
    <t>В.В. Волошин</t>
  </si>
  <si>
    <t>В.В. Тупицкий</t>
  </si>
  <si>
    <t>М.В. Филипкин</t>
  </si>
  <si>
    <t xml:space="preserve">0,04 и монтаж 
дополнительной стойки (подкоса) к опоре ВЛ-10 кВ в точке врезки </t>
  </si>
  <si>
    <t xml:space="preserve">ВЛ-10 кВ № 243.03 </t>
  </si>
  <si>
    <t>ТП-10/0,4 кВ № 088 (инв. № 13009754-00)</t>
  </si>
  <si>
    <t>ВЛ-0,4 кВ № 1 (инв. № нет) (д. Голубицкое)</t>
  </si>
  <si>
    <t>ТП-10/0,4 кВ № 9/63 кВА (инв. № 8183)</t>
  </si>
  <si>
    <t>Приложение к Лоту № 51 (SAP № 8500004674)</t>
  </si>
  <si>
    <t>Замена силового трансформатора 40 кВА на трансформатор 63 кВА (с заменой автоматических выключателей, предохранителей, ТТ)</t>
  </si>
  <si>
    <t xml:space="preserve">1) Замена 
силового трансформатора 40 кВА на трансформатор 63 кВА (с заменой автоматических выключателей, предохранителей, ТТ).
2) Монтаж автоматического выключателя </t>
  </si>
  <si>
    <t>Строительство ВЛ-10 (6) кВ, км</t>
  </si>
  <si>
    <t>монтаж разъединителя 10 (6) кВ, шт.</t>
  </si>
  <si>
    <t>Строительство ВЛИ-0,4 кВ, км</t>
  </si>
  <si>
    <t>Реконструкция ВЛ-0,4 кВ с монтажем дополнительного провода, км</t>
  </si>
  <si>
    <t>Реконструкция ВЛ-0,4 кВ с монтажем 2-х дополнительных проводов, км</t>
  </si>
</sst>
</file>

<file path=xl/styles.xml><?xml version="1.0" encoding="utf-8"?>
<styleSheet xmlns="http://schemas.openxmlformats.org/spreadsheetml/2006/main">
  <numFmts count="1">
    <numFmt numFmtId="164" formatCode="0.000"/>
  </numFmts>
  <fonts count="9">
    <font>
      <sz val="11"/>
      <color theme="1"/>
      <name val="Calibri"/>
      <family val="2"/>
      <charset val="204"/>
      <scheme val="minor"/>
    </font>
    <font>
      <sz val="20"/>
      <name val="Arial"/>
      <family val="2"/>
      <charset val="204"/>
    </font>
    <font>
      <sz val="20"/>
      <color theme="1"/>
      <name val="Arial"/>
      <family val="2"/>
      <charset val="204"/>
    </font>
    <font>
      <b/>
      <sz val="20"/>
      <color theme="1"/>
      <name val="Arial"/>
      <family val="2"/>
      <charset val="204"/>
    </font>
    <font>
      <sz val="18"/>
      <name val="Arial"/>
      <family val="2"/>
      <charset val="204"/>
    </font>
    <font>
      <sz val="19"/>
      <name val="Arial"/>
      <family val="2"/>
      <charset val="204"/>
    </font>
    <font>
      <b/>
      <sz val="22"/>
      <color theme="1"/>
      <name val="Arial"/>
      <family val="2"/>
      <charset val="204"/>
    </font>
    <font>
      <sz val="60"/>
      <name val="Arial"/>
      <family val="2"/>
      <charset val="204"/>
    </font>
    <font>
      <b/>
      <sz val="45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14" fontId="1" fillId="4" borderId="1" xfId="0" applyNumberFormat="1" applyFont="1" applyFill="1" applyBorder="1" applyAlignment="1">
      <alignment horizontal="center" vertical="center" wrapText="1"/>
    </xf>
    <xf numFmtId="0" fontId="1" fillId="4" borderId="1" xfId="0" applyNumberFormat="1" applyFont="1" applyFill="1" applyBorder="1" applyAlignment="1">
      <alignment horizontal="center" vertical="center" wrapText="1"/>
    </xf>
    <xf numFmtId="4" fontId="1" fillId="4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14" fontId="2" fillId="4" borderId="1" xfId="0" applyNumberFormat="1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2" fontId="1" fillId="4" borderId="1" xfId="0" applyNumberFormat="1" applyFont="1" applyFill="1" applyBorder="1" applyAlignment="1">
      <alignment horizontal="center" vertical="center" wrapText="1"/>
    </xf>
    <xf numFmtId="164" fontId="2" fillId="4" borderId="2" xfId="0" applyNumberFormat="1" applyFont="1" applyFill="1" applyBorder="1" applyAlignment="1">
      <alignment horizontal="center" vertical="center" wrapText="1"/>
    </xf>
    <xf numFmtId="14" fontId="2" fillId="4" borderId="0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4" fontId="2" fillId="0" borderId="0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14" fontId="2" fillId="0" borderId="2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3" fillId="0" borderId="0" xfId="0" applyFont="1" applyFill="1"/>
    <xf numFmtId="4" fontId="2" fillId="0" borderId="0" xfId="0" applyNumberFormat="1" applyFont="1" applyFill="1"/>
    <xf numFmtId="14" fontId="2" fillId="0" borderId="0" xfId="0" applyNumberFormat="1" applyFont="1" applyFill="1"/>
    <xf numFmtId="0" fontId="2" fillId="0" borderId="0" xfId="0" applyFont="1" applyFill="1" applyBorder="1"/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4" borderId="0" xfId="0" applyNumberFormat="1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14" fontId="6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U45"/>
  <sheetViews>
    <sheetView tabSelected="1" view="pageBreakPreview" zoomScale="40" zoomScaleNormal="40" zoomScaleSheetLayoutView="40" workbookViewId="0">
      <pane ySplit="2" topLeftCell="A15" activePane="bottomLeft" state="frozen"/>
      <selection pane="bottomLeft" activeCell="I17" sqref="I17"/>
    </sheetView>
  </sheetViews>
  <sheetFormatPr defaultColWidth="9.140625" defaultRowHeight="25.5"/>
  <cols>
    <col min="1" max="1" width="26.85546875" style="35" customWidth="1"/>
    <col min="2" max="2" width="21.5703125" style="35" customWidth="1"/>
    <col min="3" max="3" width="35.42578125" style="35" hidden="1" customWidth="1"/>
    <col min="4" max="4" width="31.140625" style="35" hidden="1" customWidth="1"/>
    <col min="5" max="5" width="16.42578125" style="35" customWidth="1"/>
    <col min="6" max="6" width="27.42578125" style="35" customWidth="1"/>
    <col min="7" max="7" width="14.5703125" style="35" customWidth="1"/>
    <col min="8" max="8" width="27.42578125" style="35" customWidth="1"/>
    <col min="9" max="9" width="112.85546875" style="35" customWidth="1"/>
    <col min="10" max="10" width="92" style="35" customWidth="1"/>
    <col min="11" max="11" width="30" style="35" customWidth="1"/>
    <col min="12" max="12" width="30.7109375" style="35" customWidth="1"/>
    <col min="13" max="13" width="23.85546875" style="35" customWidth="1"/>
    <col min="14" max="14" width="19.5703125" style="35" customWidth="1"/>
    <col min="15" max="15" width="18.85546875" style="35" hidden="1" customWidth="1"/>
    <col min="16" max="16" width="18.7109375" style="35" customWidth="1"/>
    <col min="17" max="17" width="16.42578125" style="35" customWidth="1"/>
    <col min="18" max="18" width="15.28515625" style="35" customWidth="1"/>
    <col min="19" max="19" width="19.140625" style="35" customWidth="1"/>
    <col min="20" max="20" width="20.85546875" style="35" customWidth="1"/>
    <col min="21" max="21" width="18.5703125" style="35" hidden="1" customWidth="1"/>
    <col min="22" max="22" width="0" style="35" hidden="1" customWidth="1"/>
    <col min="23" max="23" width="15.85546875" style="35" hidden="1" customWidth="1"/>
    <col min="24" max="24" width="17.42578125" style="35" hidden="1" customWidth="1"/>
    <col min="25" max="25" width="17" style="35" hidden="1" customWidth="1"/>
    <col min="26" max="26" width="0" style="35" hidden="1" customWidth="1"/>
    <col min="27" max="27" width="23.42578125" style="35" customWidth="1"/>
    <col min="28" max="28" width="0" style="35" hidden="1" customWidth="1"/>
    <col min="29" max="29" width="14.28515625" style="35" customWidth="1"/>
    <col min="30" max="30" width="16.28515625" style="35" hidden="1" customWidth="1"/>
    <col min="31" max="31" width="0" style="35" hidden="1" customWidth="1"/>
    <col min="32" max="32" width="12.42578125" style="35" hidden="1" customWidth="1"/>
    <col min="33" max="33" width="6.140625" style="35" hidden="1" customWidth="1"/>
    <col min="34" max="34" width="21.28515625" style="35" customWidth="1"/>
    <col min="35" max="35" width="16.28515625" style="35" customWidth="1"/>
    <col min="36" max="36" width="17.42578125" style="35" hidden="1" customWidth="1"/>
    <col min="37" max="37" width="10.7109375" style="35" hidden="1" customWidth="1"/>
    <col min="38" max="38" width="12.7109375" style="35" hidden="1" customWidth="1"/>
    <col min="39" max="39" width="0" style="35" hidden="1" customWidth="1"/>
    <col min="40" max="40" width="15.28515625" style="35" hidden="1" customWidth="1"/>
    <col min="41" max="41" width="0" style="35" hidden="1" customWidth="1"/>
    <col min="42" max="42" width="17.7109375" style="35" hidden="1" customWidth="1"/>
    <col min="43" max="43" width="17.140625" style="35" hidden="1" customWidth="1"/>
    <col min="44" max="44" width="15.85546875" style="35" hidden="1" customWidth="1"/>
    <col min="45" max="45" width="9.140625" style="35" hidden="1" customWidth="1"/>
    <col min="46" max="46" width="18.140625" style="35" hidden="1" customWidth="1"/>
    <col min="47" max="47" width="9.140625" style="35" hidden="1" customWidth="1"/>
    <col min="48" max="48" width="34.140625" style="35" customWidth="1"/>
    <col min="49" max="49" width="11.42578125" style="35" hidden="1" customWidth="1"/>
    <col min="50" max="50" width="17.140625" style="35" customWidth="1"/>
    <col min="51" max="51" width="16.85546875" style="35" customWidth="1"/>
    <col min="52" max="52" width="13.28515625" style="35" hidden="1" customWidth="1"/>
    <col min="53" max="53" width="16.42578125" style="35" customWidth="1"/>
    <col min="54" max="54" width="23.140625" style="35" hidden="1" customWidth="1"/>
    <col min="55" max="55" width="13.42578125" style="35" hidden="1" customWidth="1"/>
    <col min="56" max="56" width="22.140625" style="35" customWidth="1"/>
    <col min="57" max="57" width="11.28515625" style="35" hidden="1" customWidth="1"/>
    <col min="58" max="58" width="17.85546875" style="35" customWidth="1"/>
    <col min="59" max="59" width="20.5703125" style="35" customWidth="1"/>
    <col min="60" max="60" width="11.42578125" style="35" hidden="1" customWidth="1"/>
    <col min="61" max="61" width="18.5703125" style="35" customWidth="1"/>
    <col min="62" max="62" width="19.42578125" style="35" hidden="1" customWidth="1"/>
    <col min="63" max="63" width="9.140625" style="35" hidden="1" customWidth="1"/>
    <col min="64" max="64" width="24.7109375" style="37" customWidth="1"/>
    <col min="65" max="65" width="24.28515625" style="38" customWidth="1"/>
    <col min="66" max="66" width="40.5703125" style="35" customWidth="1"/>
    <col min="67" max="67" width="17.7109375" style="39" customWidth="1"/>
    <col min="68" max="68" width="9.140625" style="35"/>
    <col min="69" max="69" width="16.42578125" style="35" bestFit="1" customWidth="1"/>
    <col min="70" max="16384" width="9.140625" style="35"/>
  </cols>
  <sheetData>
    <row r="1" spans="1:69" ht="56.25">
      <c r="C1" s="36"/>
      <c r="F1" s="61" t="s">
        <v>209</v>
      </c>
    </row>
    <row r="2" spans="1:69" s="18" customFormat="1" ht="306">
      <c r="A2" s="13" t="s">
        <v>0</v>
      </c>
      <c r="B2" s="13" t="s">
        <v>25</v>
      </c>
      <c r="C2" s="13" t="s">
        <v>26</v>
      </c>
      <c r="D2" s="13" t="s">
        <v>33</v>
      </c>
      <c r="E2" s="13" t="s">
        <v>28</v>
      </c>
      <c r="F2" s="13" t="s">
        <v>1</v>
      </c>
      <c r="G2" s="13" t="s">
        <v>2</v>
      </c>
      <c r="H2" s="13" t="s">
        <v>20</v>
      </c>
      <c r="I2" s="13" t="s">
        <v>24</v>
      </c>
      <c r="J2" s="13" t="s">
        <v>3</v>
      </c>
      <c r="K2" s="13" t="s">
        <v>29</v>
      </c>
      <c r="L2" s="13" t="s">
        <v>35</v>
      </c>
      <c r="M2" s="13" t="s">
        <v>36</v>
      </c>
      <c r="N2" s="13" t="s">
        <v>37</v>
      </c>
      <c r="O2" s="13"/>
      <c r="P2" s="13" t="s">
        <v>38</v>
      </c>
      <c r="Q2" s="13" t="s">
        <v>39</v>
      </c>
      <c r="R2" s="13" t="s">
        <v>40</v>
      </c>
      <c r="S2" s="13" t="s">
        <v>41</v>
      </c>
      <c r="T2" s="13" t="s">
        <v>42</v>
      </c>
      <c r="U2" s="13" t="s">
        <v>4</v>
      </c>
      <c r="V2" s="13"/>
      <c r="W2" s="13" t="s">
        <v>23</v>
      </c>
      <c r="X2" s="13" t="s">
        <v>30</v>
      </c>
      <c r="Y2" s="13" t="s">
        <v>5</v>
      </c>
      <c r="Z2" s="13"/>
      <c r="AA2" s="13" t="s">
        <v>212</v>
      </c>
      <c r="AB2" s="13"/>
      <c r="AC2" s="13"/>
      <c r="AD2" s="13" t="s">
        <v>7</v>
      </c>
      <c r="AE2" s="13"/>
      <c r="AF2" s="13" t="s">
        <v>8</v>
      </c>
      <c r="AG2" s="13"/>
      <c r="AH2" s="13" t="s">
        <v>213</v>
      </c>
      <c r="AI2" s="13" t="s">
        <v>37</v>
      </c>
      <c r="AJ2" s="13" t="s">
        <v>10</v>
      </c>
      <c r="AK2" s="13"/>
      <c r="AL2" s="13" t="s">
        <v>11</v>
      </c>
      <c r="AM2" s="13"/>
      <c r="AN2" s="13" t="s">
        <v>10</v>
      </c>
      <c r="AO2" s="13"/>
      <c r="AP2" s="13" t="s">
        <v>12</v>
      </c>
      <c r="AQ2" s="13" t="s">
        <v>27</v>
      </c>
      <c r="AR2" s="13" t="s">
        <v>13</v>
      </c>
      <c r="AS2" s="13"/>
      <c r="AT2" s="13" t="s">
        <v>14</v>
      </c>
      <c r="AU2" s="13"/>
      <c r="AV2" s="13" t="s">
        <v>15</v>
      </c>
      <c r="AW2" s="13"/>
      <c r="AX2" s="13" t="s">
        <v>37</v>
      </c>
      <c r="AY2" s="13" t="s">
        <v>214</v>
      </c>
      <c r="AZ2" s="13"/>
      <c r="BA2" s="13" t="s">
        <v>43</v>
      </c>
      <c r="BB2" s="13" t="s">
        <v>17</v>
      </c>
      <c r="BC2" s="13"/>
      <c r="BD2" s="13" t="s">
        <v>215</v>
      </c>
      <c r="BE2" s="13"/>
      <c r="BF2" s="13"/>
      <c r="BG2" s="13" t="s">
        <v>216</v>
      </c>
      <c r="BH2" s="13"/>
      <c r="BI2" s="13"/>
      <c r="BJ2" s="13" t="s">
        <v>31</v>
      </c>
      <c r="BK2" s="13"/>
      <c r="BL2" s="32" t="s">
        <v>22</v>
      </c>
      <c r="BM2" s="23" t="s">
        <v>21</v>
      </c>
      <c r="BN2" s="40" t="s">
        <v>19</v>
      </c>
      <c r="BO2" s="41"/>
    </row>
    <row r="3" spans="1:69" s="18" customFormat="1" ht="238.5" customHeight="1">
      <c r="A3" s="10" t="s">
        <v>47</v>
      </c>
      <c r="B3" s="11">
        <v>41082089</v>
      </c>
      <c r="C3" s="12">
        <v>466.1</v>
      </c>
      <c r="D3" s="12"/>
      <c r="E3" s="13">
        <v>10</v>
      </c>
      <c r="F3" s="11" t="s">
        <v>87</v>
      </c>
      <c r="G3" s="11" t="s">
        <v>88</v>
      </c>
      <c r="H3" s="11" t="s">
        <v>89</v>
      </c>
      <c r="I3" s="11" t="s">
        <v>130</v>
      </c>
      <c r="J3" s="11" t="s">
        <v>131</v>
      </c>
      <c r="K3" s="11" t="s">
        <v>181</v>
      </c>
      <c r="L3" s="13"/>
      <c r="M3" s="34"/>
      <c r="N3" s="22">
        <f>SUM(N4:N5)</f>
        <v>36.308</v>
      </c>
      <c r="O3" s="22">
        <f t="shared" ref="O3:T3" si="0">SUM(O4:O5)</f>
        <v>0</v>
      </c>
      <c r="P3" s="22">
        <f t="shared" si="0"/>
        <v>2.9046399999999997</v>
      </c>
      <c r="Q3" s="22">
        <f t="shared" si="0"/>
        <v>31.658799999999999</v>
      </c>
      <c r="R3" s="22">
        <f t="shared" si="0"/>
        <v>0</v>
      </c>
      <c r="S3" s="22">
        <f t="shared" si="0"/>
        <v>1.7445600000000001</v>
      </c>
      <c r="T3" s="22">
        <f t="shared" si="0"/>
        <v>36.308</v>
      </c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>
        <v>0.02</v>
      </c>
      <c r="AZ3" s="16"/>
      <c r="BA3" s="16">
        <f>T4</f>
        <v>25.46</v>
      </c>
      <c r="BB3" s="16"/>
      <c r="BC3" s="16"/>
      <c r="BD3" s="16"/>
      <c r="BE3" s="16"/>
      <c r="BF3" s="16"/>
      <c r="BG3" s="16">
        <v>0.04</v>
      </c>
      <c r="BH3" s="16"/>
      <c r="BI3" s="16">
        <f>T5</f>
        <v>10.847999999999999</v>
      </c>
      <c r="BJ3" s="16"/>
      <c r="BK3" s="16"/>
      <c r="BL3" s="16">
        <f>AC3+AX3+BA3+BI3</f>
        <v>36.308</v>
      </c>
      <c r="BM3" s="23">
        <v>42334</v>
      </c>
      <c r="BN3" s="16"/>
      <c r="BO3" s="16"/>
      <c r="BP3" s="16"/>
      <c r="BQ3" s="22">
        <f t="shared" ref="BQ3:BQ5" si="1">AD3+AG3+AL3+AT3+AV3+BC3+BG3+BN3</f>
        <v>0.04</v>
      </c>
    </row>
    <row r="4" spans="1:69" s="18" customFormat="1" ht="79.5" customHeight="1">
      <c r="A4" s="10"/>
      <c r="B4" s="11"/>
      <c r="C4" s="12"/>
      <c r="D4" s="12"/>
      <c r="E4" s="13"/>
      <c r="F4" s="11"/>
      <c r="G4" s="11"/>
      <c r="H4" s="11"/>
      <c r="I4" s="11"/>
      <c r="J4" s="11"/>
      <c r="K4" s="11"/>
      <c r="L4" s="13" t="s">
        <v>16</v>
      </c>
      <c r="M4" s="34">
        <f>AY3</f>
        <v>0.02</v>
      </c>
      <c r="N4" s="22">
        <f>M4*1273</f>
        <v>25.46</v>
      </c>
      <c r="O4" s="22"/>
      <c r="P4" s="22">
        <f>N4*0.08</f>
        <v>2.0367999999999999</v>
      </c>
      <c r="Q4" s="22">
        <f>N4*0.86</f>
        <v>21.895600000000002</v>
      </c>
      <c r="R4" s="22">
        <v>0</v>
      </c>
      <c r="S4" s="22">
        <f>N4*0.06</f>
        <v>1.5276000000000001</v>
      </c>
      <c r="T4" s="22">
        <f t="shared" ref="T4" si="2">SUM(P4:S4)</f>
        <v>25.46</v>
      </c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>
        <f t="shared" ref="BL4:BL39" si="3">AC4+AX4+BA4+BI4</f>
        <v>0</v>
      </c>
      <c r="BM4" s="16"/>
      <c r="BN4" s="16"/>
      <c r="BO4" s="16"/>
      <c r="BP4" s="16"/>
      <c r="BQ4" s="22">
        <f t="shared" si="1"/>
        <v>0</v>
      </c>
    </row>
    <row r="5" spans="1:69" s="18" customFormat="1" ht="149.25" customHeight="1">
      <c r="A5" s="10"/>
      <c r="B5" s="11"/>
      <c r="C5" s="12"/>
      <c r="D5" s="12"/>
      <c r="E5" s="13"/>
      <c r="F5" s="11"/>
      <c r="G5" s="11"/>
      <c r="H5" s="11"/>
      <c r="I5" s="11"/>
      <c r="J5" s="11"/>
      <c r="K5" s="11"/>
      <c r="L5" s="13" t="s">
        <v>32</v>
      </c>
      <c r="M5" s="34">
        <f>BG3</f>
        <v>0.04</v>
      </c>
      <c r="N5" s="22">
        <f>M5*135.6*2</f>
        <v>10.847999999999999</v>
      </c>
      <c r="O5" s="22"/>
      <c r="P5" s="22">
        <f>N5*0.08</f>
        <v>0.86783999999999994</v>
      </c>
      <c r="Q5" s="22">
        <f>N5*0.9</f>
        <v>9.7631999999999994</v>
      </c>
      <c r="R5" s="22">
        <v>0</v>
      </c>
      <c r="S5" s="22">
        <f>N5*0.02</f>
        <v>0.21695999999999999</v>
      </c>
      <c r="T5" s="22">
        <f>SUM(P5:S5)</f>
        <v>10.847999999999999</v>
      </c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>
        <f t="shared" si="3"/>
        <v>0</v>
      </c>
      <c r="BM5" s="16"/>
      <c r="BN5" s="16"/>
      <c r="BO5" s="16"/>
      <c r="BP5" s="16"/>
      <c r="BQ5" s="22">
        <f t="shared" si="1"/>
        <v>0</v>
      </c>
    </row>
    <row r="6" spans="1:69" s="18" customFormat="1" ht="409.5" customHeight="1">
      <c r="A6" s="10" t="s">
        <v>48</v>
      </c>
      <c r="B6" s="11">
        <v>41083628</v>
      </c>
      <c r="C6" s="12">
        <v>466.1</v>
      </c>
      <c r="D6" s="12"/>
      <c r="E6" s="13">
        <v>10</v>
      </c>
      <c r="F6" s="11" t="s">
        <v>90</v>
      </c>
      <c r="G6" s="11" t="s">
        <v>88</v>
      </c>
      <c r="H6" s="11" t="s">
        <v>91</v>
      </c>
      <c r="I6" s="57" t="s">
        <v>183</v>
      </c>
      <c r="J6" s="11" t="s">
        <v>132</v>
      </c>
      <c r="K6" s="11" t="s">
        <v>182</v>
      </c>
      <c r="L6" s="13"/>
      <c r="M6" s="45"/>
      <c r="N6" s="45">
        <f>SUM(N7)</f>
        <v>254.60000000000002</v>
      </c>
      <c r="O6" s="45">
        <f t="shared" ref="O6:T6" si="4">SUM(O7)</f>
        <v>0</v>
      </c>
      <c r="P6" s="45">
        <f t="shared" si="4"/>
        <v>20.368000000000002</v>
      </c>
      <c r="Q6" s="45">
        <f t="shared" si="4"/>
        <v>218.95600000000002</v>
      </c>
      <c r="R6" s="45">
        <f t="shared" si="4"/>
        <v>0</v>
      </c>
      <c r="S6" s="45">
        <f t="shared" si="4"/>
        <v>15.276000000000002</v>
      </c>
      <c r="T6" s="45">
        <f t="shared" si="4"/>
        <v>254.60000000000002</v>
      </c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>
        <v>0.2</v>
      </c>
      <c r="AZ6" s="16">
        <v>0.2</v>
      </c>
      <c r="BA6" s="16">
        <f>T7</f>
        <v>254.60000000000002</v>
      </c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>
        <f t="shared" si="3"/>
        <v>254.60000000000002</v>
      </c>
      <c r="BM6" s="23">
        <v>42337</v>
      </c>
      <c r="BN6" s="24" t="s">
        <v>165</v>
      </c>
      <c r="BO6" s="25"/>
    </row>
    <row r="7" spans="1:69" s="18" customFormat="1" ht="66" customHeight="1">
      <c r="A7" s="10"/>
      <c r="B7" s="11"/>
      <c r="C7" s="12"/>
      <c r="D7" s="12"/>
      <c r="E7" s="13"/>
      <c r="F7" s="11"/>
      <c r="G7" s="11"/>
      <c r="H7" s="11"/>
      <c r="I7" s="11"/>
      <c r="J7" s="11"/>
      <c r="K7" s="11"/>
      <c r="L7" s="13" t="s">
        <v>16</v>
      </c>
      <c r="M7" s="22">
        <f>AZ6</f>
        <v>0.2</v>
      </c>
      <c r="N7" s="22">
        <f>M7*1273</f>
        <v>254.60000000000002</v>
      </c>
      <c r="O7" s="22"/>
      <c r="P7" s="22">
        <f>N7*0.08</f>
        <v>20.368000000000002</v>
      </c>
      <c r="Q7" s="22">
        <f>N7*0.86</f>
        <v>218.95600000000002</v>
      </c>
      <c r="R7" s="22">
        <v>0</v>
      </c>
      <c r="S7" s="22">
        <f>N7*0.06</f>
        <v>15.276000000000002</v>
      </c>
      <c r="T7" s="22">
        <f>SUM(P7:S7)</f>
        <v>254.60000000000002</v>
      </c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>
        <f t="shared" si="3"/>
        <v>0</v>
      </c>
      <c r="BM7" s="23"/>
      <c r="BN7" s="24"/>
      <c r="BO7" s="25"/>
    </row>
    <row r="8" spans="1:69" s="18" customFormat="1" ht="210.75" customHeight="1">
      <c r="A8" s="10" t="s">
        <v>49</v>
      </c>
      <c r="B8" s="11">
        <v>40886136</v>
      </c>
      <c r="C8" s="12">
        <v>466.1</v>
      </c>
      <c r="D8" s="12">
        <v>466.1</v>
      </c>
      <c r="E8" s="44">
        <v>12</v>
      </c>
      <c r="F8" s="11" t="s">
        <v>93</v>
      </c>
      <c r="G8" s="11" t="s">
        <v>44</v>
      </c>
      <c r="H8" s="11" t="s">
        <v>94</v>
      </c>
      <c r="I8" s="11" t="s">
        <v>133</v>
      </c>
      <c r="J8" s="11" t="s">
        <v>129</v>
      </c>
      <c r="K8" s="11" t="s">
        <v>185</v>
      </c>
      <c r="L8" s="13"/>
      <c r="M8" s="34"/>
      <c r="N8" s="45">
        <f>N9</f>
        <v>190.95</v>
      </c>
      <c r="O8" s="45">
        <f t="shared" ref="O8:T8" si="5">O9</f>
        <v>0</v>
      </c>
      <c r="P8" s="45">
        <f t="shared" si="5"/>
        <v>15.276</v>
      </c>
      <c r="Q8" s="45">
        <f t="shared" si="5"/>
        <v>164.21699999999998</v>
      </c>
      <c r="R8" s="45">
        <f t="shared" si="5"/>
        <v>0</v>
      </c>
      <c r="S8" s="45">
        <f t="shared" si="5"/>
        <v>11.456999999999999</v>
      </c>
      <c r="T8" s="45">
        <f t="shared" si="5"/>
        <v>190.95</v>
      </c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>
        <v>0.15</v>
      </c>
      <c r="AZ8" s="16"/>
      <c r="BA8" s="16">
        <f>AY8*1273</f>
        <v>190.95</v>
      </c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>
        <f t="shared" si="3"/>
        <v>190.95</v>
      </c>
      <c r="BM8" s="10">
        <v>42093</v>
      </c>
      <c r="BN8" s="24"/>
      <c r="BO8" s="25"/>
    </row>
    <row r="9" spans="1:69" s="18" customFormat="1" ht="64.5" customHeight="1">
      <c r="A9" s="10"/>
      <c r="B9" s="11"/>
      <c r="C9" s="12"/>
      <c r="D9" s="12"/>
      <c r="E9" s="44"/>
      <c r="F9" s="11"/>
      <c r="G9" s="11"/>
      <c r="H9" s="11"/>
      <c r="I9" s="11"/>
      <c r="J9" s="11"/>
      <c r="K9" s="11"/>
      <c r="L9" s="23" t="str">
        <f>AY2</f>
        <v>Строительство ВЛИ-0,4 кВ, км</v>
      </c>
      <c r="M9" s="34">
        <f>AY8</f>
        <v>0.15</v>
      </c>
      <c r="N9" s="22">
        <f>M9*1273</f>
        <v>190.95</v>
      </c>
      <c r="O9" s="22"/>
      <c r="P9" s="22">
        <f>N9*0.08</f>
        <v>15.276</v>
      </c>
      <c r="Q9" s="22">
        <f>N9*0.86</f>
        <v>164.21699999999998</v>
      </c>
      <c r="R9" s="22">
        <v>0</v>
      </c>
      <c r="S9" s="22">
        <f>N9*0.06</f>
        <v>11.456999999999999</v>
      </c>
      <c r="T9" s="22">
        <f t="shared" ref="T9" si="6">SUM(P9:S9)</f>
        <v>190.95</v>
      </c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>
        <f t="shared" si="3"/>
        <v>0</v>
      </c>
      <c r="BM9" s="10"/>
      <c r="BN9" s="24"/>
      <c r="BO9" s="25"/>
    </row>
    <row r="10" spans="1:69" s="18" customFormat="1" ht="160.5" customHeight="1">
      <c r="A10" s="10" t="s">
        <v>50</v>
      </c>
      <c r="B10" s="11">
        <v>40924167</v>
      </c>
      <c r="C10" s="12">
        <v>466.1</v>
      </c>
      <c r="D10" s="12">
        <v>466.1</v>
      </c>
      <c r="E10" s="13">
        <v>14.5</v>
      </c>
      <c r="F10" s="11" t="s">
        <v>95</v>
      </c>
      <c r="G10" s="11" t="s">
        <v>44</v>
      </c>
      <c r="H10" s="11" t="s">
        <v>96</v>
      </c>
      <c r="I10" s="11" t="s">
        <v>134</v>
      </c>
      <c r="J10" s="11" t="s">
        <v>129</v>
      </c>
      <c r="K10" s="11" t="s">
        <v>186</v>
      </c>
      <c r="L10" s="13"/>
      <c r="M10" s="16"/>
      <c r="N10" s="45">
        <f>N11</f>
        <v>10.847999999999999</v>
      </c>
      <c r="O10" s="45">
        <f t="shared" ref="O10:T10" si="7">O11</f>
        <v>0</v>
      </c>
      <c r="P10" s="45">
        <f t="shared" si="7"/>
        <v>0.86783999999999994</v>
      </c>
      <c r="Q10" s="45">
        <f t="shared" si="7"/>
        <v>9.7631999999999994</v>
      </c>
      <c r="R10" s="45">
        <f t="shared" si="7"/>
        <v>0</v>
      </c>
      <c r="S10" s="45">
        <f t="shared" si="7"/>
        <v>0.21695999999999999</v>
      </c>
      <c r="T10" s="45">
        <f t="shared" si="7"/>
        <v>10.847999999999999</v>
      </c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>
        <v>0.08</v>
      </c>
      <c r="BE10" s="16"/>
      <c r="BF10" s="16">
        <f>BD10*135.6</f>
        <v>10.847999999999999</v>
      </c>
      <c r="BG10" s="16"/>
      <c r="BH10" s="16"/>
      <c r="BI10" s="16"/>
      <c r="BJ10" s="16"/>
      <c r="BK10" s="16"/>
      <c r="BL10" s="16">
        <f>BF10</f>
        <v>10.847999999999999</v>
      </c>
      <c r="BM10" s="23">
        <v>41985</v>
      </c>
      <c r="BN10" s="24"/>
      <c r="BO10" s="25"/>
    </row>
    <row r="11" spans="1:69" s="18" customFormat="1" ht="168" customHeight="1">
      <c r="A11" s="10"/>
      <c r="B11" s="11"/>
      <c r="C11" s="12"/>
      <c r="D11" s="12"/>
      <c r="E11" s="13"/>
      <c r="F11" s="11"/>
      <c r="G11" s="11"/>
      <c r="H11" s="11"/>
      <c r="I11" s="11"/>
      <c r="J11" s="11"/>
      <c r="K11" s="11"/>
      <c r="L11" s="13" t="str">
        <f>BD2</f>
        <v>Реконструкция ВЛ-0,4 кВ с монтажем дополнительного провода, км</v>
      </c>
      <c r="M11" s="34">
        <f>BD10</f>
        <v>0.08</v>
      </c>
      <c r="N11" s="22">
        <f>M11*135.6</f>
        <v>10.847999999999999</v>
      </c>
      <c r="O11" s="22"/>
      <c r="P11" s="22">
        <f>N11*0.08</f>
        <v>0.86783999999999994</v>
      </c>
      <c r="Q11" s="22">
        <f>N11*0.9</f>
        <v>9.7631999999999994</v>
      </c>
      <c r="R11" s="22">
        <v>0</v>
      </c>
      <c r="S11" s="22">
        <f>N11*0.02</f>
        <v>0.21695999999999999</v>
      </c>
      <c r="T11" s="22">
        <f>SUM(P11:S11)</f>
        <v>10.847999999999999</v>
      </c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>
        <f t="shared" si="3"/>
        <v>0</v>
      </c>
      <c r="BM11" s="16"/>
      <c r="BN11" s="16"/>
      <c r="BO11" s="16"/>
      <c r="BP11" s="16"/>
      <c r="BQ11" s="22">
        <f t="shared" ref="BQ11" si="8">AD11+AG11+AL11+AT11+AV11+BC11+BG11+BN11</f>
        <v>0</v>
      </c>
    </row>
    <row r="12" spans="1:69" s="18" customFormat="1" ht="317.10000000000002" customHeight="1">
      <c r="A12" s="10" t="s">
        <v>51</v>
      </c>
      <c r="B12" s="11">
        <v>41048657</v>
      </c>
      <c r="C12" s="12">
        <v>466.1</v>
      </c>
      <c r="D12" s="12">
        <v>466.1</v>
      </c>
      <c r="E12" s="13">
        <v>14</v>
      </c>
      <c r="F12" s="11" t="s">
        <v>97</v>
      </c>
      <c r="G12" s="11" t="s">
        <v>44</v>
      </c>
      <c r="H12" s="11" t="s">
        <v>98</v>
      </c>
      <c r="I12" s="11" t="s">
        <v>135</v>
      </c>
      <c r="J12" s="11" t="s">
        <v>136</v>
      </c>
      <c r="K12" s="11" t="s">
        <v>187</v>
      </c>
      <c r="L12" s="11"/>
      <c r="M12" s="34"/>
      <c r="N12" s="22">
        <f>N13</f>
        <v>700.15000000000009</v>
      </c>
      <c r="O12" s="22">
        <f t="shared" ref="O12:S12" si="9">O13</f>
        <v>0</v>
      </c>
      <c r="P12" s="22">
        <f t="shared" si="9"/>
        <v>56.012000000000008</v>
      </c>
      <c r="Q12" s="22">
        <f t="shared" si="9"/>
        <v>602.12900000000002</v>
      </c>
      <c r="R12" s="22">
        <f t="shared" si="9"/>
        <v>0</v>
      </c>
      <c r="S12" s="22">
        <f t="shared" si="9"/>
        <v>42.009000000000007</v>
      </c>
      <c r="T12" s="22">
        <f>P12+Q12+R12+S12</f>
        <v>700.15000000000009</v>
      </c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>
        <v>0.55000000000000004</v>
      </c>
      <c r="AZ12" s="16"/>
      <c r="BA12" s="16">
        <f>AY12*1273</f>
        <v>700.15000000000009</v>
      </c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>
        <f t="shared" si="3"/>
        <v>700.15000000000009</v>
      </c>
      <c r="BM12" s="23">
        <v>42320</v>
      </c>
      <c r="BN12" s="24" t="s">
        <v>184</v>
      </c>
      <c r="BO12" s="22"/>
      <c r="BP12" s="23"/>
      <c r="BQ12" s="24"/>
    </row>
    <row r="13" spans="1:69" s="18" customFormat="1" ht="64.5" customHeight="1">
      <c r="A13" s="10"/>
      <c r="B13" s="11"/>
      <c r="C13" s="12"/>
      <c r="D13" s="12"/>
      <c r="E13" s="44"/>
      <c r="F13" s="11"/>
      <c r="G13" s="11"/>
      <c r="H13" s="11"/>
      <c r="I13" s="11"/>
      <c r="J13" s="11"/>
      <c r="K13" s="11"/>
      <c r="L13" s="23" t="str">
        <f>AY2</f>
        <v>Строительство ВЛИ-0,4 кВ, км</v>
      </c>
      <c r="M13" s="34">
        <f>AY12</f>
        <v>0.55000000000000004</v>
      </c>
      <c r="N13" s="22">
        <f>M13*1273</f>
        <v>700.15000000000009</v>
      </c>
      <c r="O13" s="22"/>
      <c r="P13" s="22">
        <f>N13*0.08</f>
        <v>56.012000000000008</v>
      </c>
      <c r="Q13" s="22">
        <f>N13*0.86</f>
        <v>602.12900000000002</v>
      </c>
      <c r="R13" s="22">
        <v>0</v>
      </c>
      <c r="S13" s="22">
        <f>N13*0.06</f>
        <v>42.009000000000007</v>
      </c>
      <c r="T13" s="22">
        <f t="shared" ref="T13" si="10">SUM(P13:S13)</f>
        <v>700.15000000000009</v>
      </c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>
        <f t="shared" si="3"/>
        <v>0</v>
      </c>
      <c r="BM13" s="10"/>
      <c r="BN13" s="24"/>
      <c r="BO13" s="25"/>
    </row>
    <row r="14" spans="1:69" s="18" customFormat="1" ht="252" customHeight="1">
      <c r="A14" s="10" t="s">
        <v>53</v>
      </c>
      <c r="B14" s="11">
        <v>41073615</v>
      </c>
      <c r="C14" s="12">
        <v>466.1</v>
      </c>
      <c r="D14" s="12"/>
      <c r="E14" s="13">
        <v>15</v>
      </c>
      <c r="F14" s="11" t="s">
        <v>101</v>
      </c>
      <c r="G14" s="11" t="s">
        <v>44</v>
      </c>
      <c r="H14" s="11" t="s">
        <v>102</v>
      </c>
      <c r="I14" s="11" t="s">
        <v>189</v>
      </c>
      <c r="J14" s="11" t="s">
        <v>138</v>
      </c>
      <c r="K14" s="11" t="s">
        <v>190</v>
      </c>
      <c r="L14" s="13"/>
      <c r="M14" s="16"/>
      <c r="N14" s="22">
        <f>N15+N16</f>
        <v>282.49</v>
      </c>
      <c r="O14" s="22">
        <f t="shared" ref="O14:T14" si="11">O15+O16</f>
        <v>0</v>
      </c>
      <c r="P14" s="22">
        <f t="shared" si="11"/>
        <v>15.055599999999998</v>
      </c>
      <c r="Q14" s="22">
        <f t="shared" si="11"/>
        <v>134.61019999999999</v>
      </c>
      <c r="R14" s="22">
        <f t="shared" si="11"/>
        <v>124.43290400000001</v>
      </c>
      <c r="S14" s="22">
        <f t="shared" si="11"/>
        <v>8.3941999999999997</v>
      </c>
      <c r="T14" s="22">
        <f t="shared" si="11"/>
        <v>282.49290400000001</v>
      </c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 t="s">
        <v>210</v>
      </c>
      <c r="AW14" s="16"/>
      <c r="AX14" s="16">
        <f>T15</f>
        <v>167.92290400000002</v>
      </c>
      <c r="AY14" s="16">
        <v>0.09</v>
      </c>
      <c r="AZ14" s="16"/>
      <c r="BA14" s="16">
        <f>AY14*1273</f>
        <v>114.57</v>
      </c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>
        <f t="shared" si="3"/>
        <v>282.49290400000001</v>
      </c>
      <c r="BM14" s="23">
        <v>42334</v>
      </c>
      <c r="BN14" s="24"/>
      <c r="BO14" s="25"/>
    </row>
    <row r="15" spans="1:69" s="18" customFormat="1" ht="409.5" customHeight="1">
      <c r="A15" s="10"/>
      <c r="B15" s="11"/>
      <c r="C15" s="12"/>
      <c r="D15" s="12"/>
      <c r="E15" s="13"/>
      <c r="F15" s="11"/>
      <c r="G15" s="11"/>
      <c r="H15" s="11"/>
      <c r="I15" s="11"/>
      <c r="J15" s="11"/>
      <c r="K15" s="11"/>
      <c r="L15" s="13" t="s">
        <v>15</v>
      </c>
      <c r="M15" s="16" t="s">
        <v>210</v>
      </c>
      <c r="N15" s="22">
        <v>167.92</v>
      </c>
      <c r="O15" s="22"/>
      <c r="P15" s="22">
        <v>5.89</v>
      </c>
      <c r="Q15" s="22">
        <v>36.08</v>
      </c>
      <c r="R15" s="22">
        <f>84.582*1.072+25.97*1.3</f>
        <v>124.43290400000001</v>
      </c>
      <c r="S15" s="22">
        <v>1.52</v>
      </c>
      <c r="T15" s="22">
        <f>P15+Q15+R15+S15</f>
        <v>167.92290400000002</v>
      </c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>
        <f t="shared" si="3"/>
        <v>0</v>
      </c>
      <c r="BM15" s="23"/>
      <c r="BN15" s="24"/>
      <c r="BO15" s="25"/>
    </row>
    <row r="16" spans="1:69" s="18" customFormat="1" ht="75" customHeight="1">
      <c r="A16" s="10"/>
      <c r="B16" s="11"/>
      <c r="C16" s="12"/>
      <c r="D16" s="12"/>
      <c r="E16" s="13"/>
      <c r="F16" s="11"/>
      <c r="G16" s="11"/>
      <c r="H16" s="11"/>
      <c r="I16" s="11"/>
      <c r="J16" s="11"/>
      <c r="K16" s="11"/>
      <c r="L16" s="13" t="s">
        <v>16</v>
      </c>
      <c r="M16" s="16">
        <f>AY14</f>
        <v>0.09</v>
      </c>
      <c r="N16" s="22">
        <f>M16*1273</f>
        <v>114.57</v>
      </c>
      <c r="O16" s="22"/>
      <c r="P16" s="22">
        <f>N16*0.08</f>
        <v>9.1655999999999995</v>
      </c>
      <c r="Q16" s="22">
        <f>N16*0.86</f>
        <v>98.530199999999994</v>
      </c>
      <c r="R16" s="22">
        <v>0</v>
      </c>
      <c r="S16" s="22">
        <f>N16*0.06</f>
        <v>6.8741999999999992</v>
      </c>
      <c r="T16" s="22">
        <f t="shared" ref="T16" si="12">SUM(P16:S16)</f>
        <v>114.57</v>
      </c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>
        <f t="shared" si="3"/>
        <v>0</v>
      </c>
      <c r="BM16" s="23"/>
      <c r="BN16" s="24"/>
      <c r="BO16" s="25"/>
    </row>
    <row r="17" spans="1:73" s="18" customFormat="1" ht="306.75" customHeight="1">
      <c r="A17" s="10" t="s">
        <v>55</v>
      </c>
      <c r="B17" s="11">
        <v>41084786</v>
      </c>
      <c r="C17" s="12">
        <v>466.1</v>
      </c>
      <c r="D17" s="12">
        <v>466.1</v>
      </c>
      <c r="E17" s="13">
        <v>12</v>
      </c>
      <c r="F17" s="11" t="s">
        <v>105</v>
      </c>
      <c r="G17" s="11" t="s">
        <v>44</v>
      </c>
      <c r="H17" s="11" t="s">
        <v>106</v>
      </c>
      <c r="I17" s="11" t="s">
        <v>140</v>
      </c>
      <c r="J17" s="11" t="s">
        <v>141</v>
      </c>
      <c r="K17" s="11" t="s">
        <v>166</v>
      </c>
      <c r="L17" s="11"/>
      <c r="M17" s="11"/>
      <c r="N17" s="45">
        <f>N18</f>
        <v>25.46</v>
      </c>
      <c r="O17" s="11"/>
      <c r="P17" s="45">
        <f t="shared" ref="P17:T17" si="13">P18</f>
        <v>2.0367999999999999</v>
      </c>
      <c r="Q17" s="45">
        <f t="shared" si="13"/>
        <v>21.895600000000002</v>
      </c>
      <c r="R17" s="45">
        <f t="shared" si="13"/>
        <v>0</v>
      </c>
      <c r="S17" s="45">
        <f t="shared" si="13"/>
        <v>1.5276000000000001</v>
      </c>
      <c r="T17" s="45">
        <f t="shared" si="13"/>
        <v>25.46</v>
      </c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>
        <v>0.02</v>
      </c>
      <c r="AZ17" s="16">
        <v>0.02</v>
      </c>
      <c r="BA17" s="16">
        <f>T18</f>
        <v>25.46</v>
      </c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>
        <f t="shared" si="3"/>
        <v>25.46</v>
      </c>
      <c r="BM17" s="23">
        <v>42336</v>
      </c>
      <c r="BN17" s="16" t="s">
        <v>167</v>
      </c>
      <c r="BO17" s="25"/>
    </row>
    <row r="18" spans="1:73" s="18" customFormat="1" ht="51">
      <c r="A18" s="10"/>
      <c r="B18" s="11"/>
      <c r="C18" s="12"/>
      <c r="D18" s="12"/>
      <c r="E18" s="13"/>
      <c r="F18" s="11"/>
      <c r="G18" s="11"/>
      <c r="H18" s="11"/>
      <c r="I18" s="11"/>
      <c r="J18" s="11"/>
      <c r="K18" s="11"/>
      <c r="L18" s="13" t="s">
        <v>16</v>
      </c>
      <c r="M18" s="11">
        <v>0.02</v>
      </c>
      <c r="N18" s="22">
        <f>M18*1273</f>
        <v>25.46</v>
      </c>
      <c r="O18" s="22"/>
      <c r="P18" s="22">
        <f>N18*0.08</f>
        <v>2.0367999999999999</v>
      </c>
      <c r="Q18" s="22">
        <f>N18*0.86</f>
        <v>21.895600000000002</v>
      </c>
      <c r="R18" s="22">
        <v>0</v>
      </c>
      <c r="S18" s="22">
        <f>N18*0.06</f>
        <v>1.5276000000000001</v>
      </c>
      <c r="T18" s="22">
        <f>SUM(P18:S18)</f>
        <v>25.46</v>
      </c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>
        <f t="shared" si="3"/>
        <v>0</v>
      </c>
      <c r="BM18" s="16"/>
      <c r="BN18" s="16"/>
      <c r="BO18" s="25"/>
    </row>
    <row r="19" spans="1:73" s="18" customFormat="1" ht="293.25" customHeight="1">
      <c r="A19" s="10" t="s">
        <v>56</v>
      </c>
      <c r="B19" s="11">
        <v>41076583</v>
      </c>
      <c r="C19" s="12">
        <v>86999.24</v>
      </c>
      <c r="D19" s="12"/>
      <c r="E19" s="13">
        <v>70</v>
      </c>
      <c r="F19" s="11" t="s">
        <v>107</v>
      </c>
      <c r="G19" s="11" t="s">
        <v>108</v>
      </c>
      <c r="H19" s="11" t="s">
        <v>174</v>
      </c>
      <c r="I19" s="11" t="s">
        <v>142</v>
      </c>
      <c r="J19" s="11" t="s">
        <v>129</v>
      </c>
      <c r="K19" s="11" t="s">
        <v>205</v>
      </c>
      <c r="L19" s="13"/>
      <c r="M19" s="16"/>
      <c r="N19" s="22">
        <f>N20+N21</f>
        <v>126.24000000000001</v>
      </c>
      <c r="O19" s="22">
        <f t="shared" ref="O19:T19" si="14">O20+O21</f>
        <v>0</v>
      </c>
      <c r="P19" s="22">
        <f t="shared" si="14"/>
        <v>9.1707999999999998</v>
      </c>
      <c r="Q19" s="22">
        <f t="shared" si="14"/>
        <v>69.301200000000009</v>
      </c>
      <c r="R19" s="22">
        <f t="shared" si="14"/>
        <v>43.866240000000005</v>
      </c>
      <c r="S19" s="22">
        <f t="shared" si="14"/>
        <v>3.8980000000000001</v>
      </c>
      <c r="T19" s="22">
        <f t="shared" si="14"/>
        <v>126.23624000000001</v>
      </c>
      <c r="U19" s="16"/>
      <c r="V19" s="16"/>
      <c r="W19" s="16"/>
      <c r="X19" s="16"/>
      <c r="Y19" s="16"/>
      <c r="Z19" s="16"/>
      <c r="AA19" s="16">
        <v>0.04</v>
      </c>
      <c r="AB19" s="16"/>
      <c r="AC19" s="16">
        <f>AA19*1644</f>
        <v>65.760000000000005</v>
      </c>
      <c r="AD19" s="16"/>
      <c r="AE19" s="16"/>
      <c r="AF19" s="16"/>
      <c r="AG19" s="16"/>
      <c r="AH19" s="16">
        <v>1</v>
      </c>
      <c r="AI19" s="16">
        <f>T21</f>
        <v>60.476240000000004</v>
      </c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>
        <f>AC19+AI19</f>
        <v>126.23624000000001</v>
      </c>
      <c r="BM19" s="23">
        <v>42273</v>
      </c>
      <c r="BN19" s="24"/>
      <c r="BO19" s="25"/>
    </row>
    <row r="20" spans="1:73" s="18" customFormat="1" ht="75.75" customHeight="1">
      <c r="A20" s="10"/>
      <c r="B20" s="11"/>
      <c r="C20" s="12"/>
      <c r="D20" s="12"/>
      <c r="E20" s="13"/>
      <c r="F20" s="11"/>
      <c r="G20" s="11"/>
      <c r="H20" s="11"/>
      <c r="I20" s="11"/>
      <c r="J20" s="11"/>
      <c r="K20" s="11"/>
      <c r="L20" s="13" t="s">
        <v>6</v>
      </c>
      <c r="M20" s="34">
        <f>AA19</f>
        <v>0.04</v>
      </c>
      <c r="N20" s="22">
        <f>M20*1644</f>
        <v>65.760000000000005</v>
      </c>
      <c r="O20" s="22"/>
      <c r="P20" s="22">
        <f>N20*0.08</f>
        <v>5.2608000000000006</v>
      </c>
      <c r="Q20" s="22">
        <f>N20*0.87</f>
        <v>57.211200000000005</v>
      </c>
      <c r="R20" s="22">
        <v>0</v>
      </c>
      <c r="S20" s="22">
        <f>N20*0.05</f>
        <v>3.2880000000000003</v>
      </c>
      <c r="T20" s="22">
        <f>SUM(P20:S20)</f>
        <v>65.760000000000005</v>
      </c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>
        <f t="shared" si="3"/>
        <v>0</v>
      </c>
      <c r="BM20" s="16"/>
      <c r="BN20" s="16"/>
      <c r="BO20" s="25"/>
    </row>
    <row r="21" spans="1:73" s="18" customFormat="1" ht="93" customHeight="1">
      <c r="A21" s="10"/>
      <c r="B21" s="11"/>
      <c r="C21" s="12"/>
      <c r="D21" s="12"/>
      <c r="E21" s="13"/>
      <c r="F21" s="11"/>
      <c r="G21" s="11"/>
      <c r="H21" s="11"/>
      <c r="I21" s="11"/>
      <c r="J21" s="11"/>
      <c r="K21" s="11"/>
      <c r="L21" s="13" t="s">
        <v>9</v>
      </c>
      <c r="M21" s="34">
        <f>AH19</f>
        <v>1</v>
      </c>
      <c r="N21" s="22">
        <v>60.48</v>
      </c>
      <c r="O21" s="22"/>
      <c r="P21" s="22">
        <v>3.91</v>
      </c>
      <c r="Q21" s="22">
        <v>12.09</v>
      </c>
      <c r="R21" s="22">
        <f>40.92*1.072</f>
        <v>43.866240000000005</v>
      </c>
      <c r="S21" s="22">
        <v>0.61</v>
      </c>
      <c r="T21" s="22">
        <f>SUM(P21:S21)</f>
        <v>60.476240000000004</v>
      </c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>
        <f t="shared" si="3"/>
        <v>0</v>
      </c>
      <c r="BM21" s="16"/>
      <c r="BN21" s="16"/>
      <c r="BO21" s="25"/>
    </row>
    <row r="22" spans="1:73" s="18" customFormat="1" ht="306" customHeight="1">
      <c r="A22" s="10" t="s">
        <v>57</v>
      </c>
      <c r="B22" s="11">
        <v>41079391</v>
      </c>
      <c r="C22" s="12">
        <v>466.1</v>
      </c>
      <c r="D22" s="12"/>
      <c r="E22" s="13">
        <v>14.5</v>
      </c>
      <c r="F22" s="11" t="s">
        <v>109</v>
      </c>
      <c r="G22" s="11" t="s">
        <v>44</v>
      </c>
      <c r="H22" s="11" t="s">
        <v>110</v>
      </c>
      <c r="I22" s="11" t="s">
        <v>143</v>
      </c>
      <c r="J22" s="11" t="s">
        <v>144</v>
      </c>
      <c r="K22" s="11" t="s">
        <v>191</v>
      </c>
      <c r="L22" s="13"/>
      <c r="M22" s="16"/>
      <c r="N22" s="22">
        <f>N23</f>
        <v>44.555000000000007</v>
      </c>
      <c r="O22" s="22">
        <f t="shared" ref="O22:T22" si="15">O23</f>
        <v>0</v>
      </c>
      <c r="P22" s="22">
        <f t="shared" si="15"/>
        <v>3.5644000000000005</v>
      </c>
      <c r="Q22" s="22">
        <f t="shared" si="15"/>
        <v>38.317300000000003</v>
      </c>
      <c r="R22" s="22">
        <f t="shared" si="15"/>
        <v>0</v>
      </c>
      <c r="S22" s="22">
        <f t="shared" si="15"/>
        <v>2.6733000000000002</v>
      </c>
      <c r="T22" s="22">
        <f t="shared" si="15"/>
        <v>44.555</v>
      </c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>
        <v>3.5000000000000003E-2</v>
      </c>
      <c r="AZ22" s="16"/>
      <c r="BA22" s="16">
        <f>AY22*1273</f>
        <v>44.555000000000007</v>
      </c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>
        <f t="shared" si="3"/>
        <v>44.555000000000007</v>
      </c>
      <c r="BM22" s="23">
        <v>42335</v>
      </c>
      <c r="BN22" s="16"/>
      <c r="BO22" s="16"/>
      <c r="BP22" s="16"/>
      <c r="BQ22" s="22"/>
      <c r="BR22" s="23"/>
      <c r="BS22" s="24"/>
    </row>
    <row r="23" spans="1:73" s="18" customFormat="1" ht="72" customHeight="1">
      <c r="A23" s="10"/>
      <c r="B23" s="11"/>
      <c r="C23" s="12"/>
      <c r="D23" s="12"/>
      <c r="E23" s="13"/>
      <c r="F23" s="11"/>
      <c r="G23" s="11"/>
      <c r="H23" s="11"/>
      <c r="I23" s="11"/>
      <c r="J23" s="11"/>
      <c r="K23" s="11"/>
      <c r="L23" s="13" t="s">
        <v>16</v>
      </c>
      <c r="M23" s="34">
        <f>AY22</f>
        <v>3.5000000000000003E-2</v>
      </c>
      <c r="N23" s="22">
        <f>M23*1273</f>
        <v>44.555000000000007</v>
      </c>
      <c r="O23" s="22"/>
      <c r="P23" s="22">
        <f>N23*0.08</f>
        <v>3.5644000000000005</v>
      </c>
      <c r="Q23" s="22">
        <f>N23*0.86</f>
        <v>38.317300000000003</v>
      </c>
      <c r="R23" s="22">
        <v>0</v>
      </c>
      <c r="S23" s="22">
        <f>N23*0.06</f>
        <v>2.6733000000000002</v>
      </c>
      <c r="T23" s="22">
        <f>SUM(P23:S23)</f>
        <v>44.555</v>
      </c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>
        <f t="shared" si="3"/>
        <v>0</v>
      </c>
      <c r="BM23" s="16"/>
      <c r="BN23" s="16"/>
      <c r="BO23" s="25"/>
    </row>
    <row r="24" spans="1:73" s="18" customFormat="1" ht="280.5">
      <c r="A24" s="10" t="s">
        <v>58</v>
      </c>
      <c r="B24" s="11">
        <v>41082998</v>
      </c>
      <c r="C24" s="12">
        <v>466.1</v>
      </c>
      <c r="D24" s="12">
        <v>466.1</v>
      </c>
      <c r="E24" s="13">
        <v>15</v>
      </c>
      <c r="F24" s="11" t="s">
        <v>111</v>
      </c>
      <c r="G24" s="11" t="s">
        <v>112</v>
      </c>
      <c r="H24" s="11" t="s">
        <v>113</v>
      </c>
      <c r="I24" s="11" t="s">
        <v>145</v>
      </c>
      <c r="J24" s="11" t="s">
        <v>146</v>
      </c>
      <c r="K24" s="11" t="s">
        <v>206</v>
      </c>
      <c r="L24" s="13"/>
      <c r="M24" s="34"/>
      <c r="N24" s="22">
        <f>SUM(N25:N26)</f>
        <v>581.05000000000007</v>
      </c>
      <c r="O24" s="22">
        <f t="shared" ref="O24:T24" si="16">SUM(O25:O26)</f>
        <v>0</v>
      </c>
      <c r="P24" s="22">
        <f t="shared" si="16"/>
        <v>46.088000000000001</v>
      </c>
      <c r="Q24" s="22">
        <f t="shared" si="16"/>
        <v>493.81100000000004</v>
      </c>
      <c r="R24" s="22">
        <f t="shared" si="16"/>
        <v>6.7</v>
      </c>
      <c r="S24" s="22">
        <f t="shared" si="16"/>
        <v>34.451000000000001</v>
      </c>
      <c r="T24" s="22">
        <f t="shared" si="16"/>
        <v>581.05000000000007</v>
      </c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 t="s">
        <v>162</v>
      </c>
      <c r="AW24" s="16" t="s">
        <v>162</v>
      </c>
      <c r="AX24" s="16">
        <f>T25</f>
        <v>8.2000000000000011</v>
      </c>
      <c r="AY24" s="16">
        <v>0.45</v>
      </c>
      <c r="AZ24" s="16">
        <v>0.45</v>
      </c>
      <c r="BA24" s="16">
        <f>T26</f>
        <v>572.85</v>
      </c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>
        <f t="shared" si="3"/>
        <v>581.05000000000007</v>
      </c>
      <c r="BM24" s="23">
        <v>42335</v>
      </c>
      <c r="BN24" s="16"/>
      <c r="BO24" s="16"/>
      <c r="BP24" s="16"/>
      <c r="BQ24" s="22"/>
      <c r="BR24" s="23"/>
      <c r="BS24" s="24"/>
      <c r="BT24" s="29"/>
    </row>
    <row r="25" spans="1:73" s="18" customFormat="1" ht="143.25" customHeight="1">
      <c r="A25" s="10"/>
      <c r="B25" s="11"/>
      <c r="C25" s="12"/>
      <c r="D25" s="12"/>
      <c r="E25" s="13"/>
      <c r="F25" s="11"/>
      <c r="G25" s="11"/>
      <c r="H25" s="11"/>
      <c r="I25" s="11"/>
      <c r="J25" s="11"/>
      <c r="K25" s="11"/>
      <c r="L25" s="13" t="s">
        <v>15</v>
      </c>
      <c r="M25" s="34" t="str">
        <f>AW24</f>
        <v>Монтаж автоматического выключателя (до 63 А)</v>
      </c>
      <c r="N25" s="22">
        <f>T25</f>
        <v>8.2000000000000011</v>
      </c>
      <c r="O25" s="22"/>
      <c r="P25" s="22">
        <v>0.26</v>
      </c>
      <c r="Q25" s="22">
        <v>1.1599999999999999</v>
      </c>
      <c r="R25" s="22">
        <v>6.7</v>
      </c>
      <c r="S25" s="22">
        <v>0.08</v>
      </c>
      <c r="T25" s="22">
        <f>SUM(P25:S25)</f>
        <v>8.2000000000000011</v>
      </c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>
        <f t="shared" si="3"/>
        <v>0</v>
      </c>
      <c r="BM25" s="23"/>
      <c r="BN25" s="16"/>
      <c r="BO25" s="16"/>
      <c r="BP25" s="16"/>
      <c r="BQ25" s="22"/>
      <c r="BR25" s="25"/>
      <c r="BS25" s="28"/>
      <c r="BT25" s="29"/>
    </row>
    <row r="26" spans="1:73" s="18" customFormat="1" ht="81" customHeight="1">
      <c r="A26" s="10"/>
      <c r="B26" s="11"/>
      <c r="C26" s="12"/>
      <c r="D26" s="12"/>
      <c r="E26" s="13"/>
      <c r="F26" s="11"/>
      <c r="G26" s="11"/>
      <c r="H26" s="11"/>
      <c r="I26" s="11"/>
      <c r="J26" s="11"/>
      <c r="K26" s="11"/>
      <c r="L26" s="13" t="s">
        <v>16</v>
      </c>
      <c r="M26" s="34">
        <f>AZ24</f>
        <v>0.45</v>
      </c>
      <c r="N26" s="22">
        <f>M26*1273</f>
        <v>572.85</v>
      </c>
      <c r="O26" s="22"/>
      <c r="P26" s="22">
        <f>N26*0.08</f>
        <v>45.828000000000003</v>
      </c>
      <c r="Q26" s="22">
        <f>N26*0.86</f>
        <v>492.65100000000001</v>
      </c>
      <c r="R26" s="22">
        <v>0</v>
      </c>
      <c r="S26" s="22">
        <f>N26*0.06</f>
        <v>34.371000000000002</v>
      </c>
      <c r="T26" s="22">
        <f>SUM(P26:S26)</f>
        <v>572.85</v>
      </c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>
        <f t="shared" si="3"/>
        <v>0</v>
      </c>
      <c r="BM26" s="23"/>
      <c r="BN26" s="16"/>
      <c r="BO26" s="16"/>
      <c r="BP26" s="16"/>
      <c r="BQ26" s="22"/>
      <c r="BR26" s="25"/>
      <c r="BS26" s="28"/>
      <c r="BT26" s="29"/>
    </row>
    <row r="27" spans="1:73" s="18" customFormat="1" ht="409.5">
      <c r="A27" s="10" t="s">
        <v>59</v>
      </c>
      <c r="B27" s="11">
        <v>41083004</v>
      </c>
      <c r="C27" s="12">
        <v>466.1</v>
      </c>
      <c r="D27" s="12"/>
      <c r="E27" s="13">
        <v>5</v>
      </c>
      <c r="F27" s="11" t="s">
        <v>114</v>
      </c>
      <c r="G27" s="11" t="s">
        <v>44</v>
      </c>
      <c r="H27" s="11" t="s">
        <v>115</v>
      </c>
      <c r="I27" s="11" t="s">
        <v>147</v>
      </c>
      <c r="J27" s="11" t="s">
        <v>148</v>
      </c>
      <c r="K27" s="11" t="s">
        <v>207</v>
      </c>
      <c r="L27" s="11"/>
      <c r="M27" s="34"/>
      <c r="N27" s="22">
        <f>SUM(N28)</f>
        <v>700.15000000000009</v>
      </c>
      <c r="O27" s="22">
        <f t="shared" ref="O27:T27" si="17">SUM(O28)</f>
        <v>0</v>
      </c>
      <c r="P27" s="22">
        <f t="shared" si="17"/>
        <v>56.012000000000008</v>
      </c>
      <c r="Q27" s="22">
        <f t="shared" si="17"/>
        <v>602.12900000000002</v>
      </c>
      <c r="R27" s="22">
        <f t="shared" si="17"/>
        <v>0</v>
      </c>
      <c r="S27" s="22">
        <f t="shared" si="17"/>
        <v>42.009000000000007</v>
      </c>
      <c r="T27" s="22">
        <f t="shared" si="17"/>
        <v>700.15000000000009</v>
      </c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>
        <v>0.55000000000000004</v>
      </c>
      <c r="AZ27" s="16" t="s">
        <v>34</v>
      </c>
      <c r="BA27" s="16">
        <f>T28</f>
        <v>700.15000000000009</v>
      </c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>
        <f t="shared" si="3"/>
        <v>700.15000000000009</v>
      </c>
      <c r="BM27" s="23">
        <v>42334</v>
      </c>
      <c r="BN27" s="16"/>
      <c r="BO27" s="16"/>
      <c r="BP27" s="16"/>
      <c r="BQ27" s="22"/>
    </row>
    <row r="28" spans="1:73" s="18" customFormat="1" ht="267.75" customHeight="1">
      <c r="A28" s="10"/>
      <c r="B28" s="11"/>
      <c r="C28" s="12"/>
      <c r="D28" s="12"/>
      <c r="E28" s="13"/>
      <c r="F28" s="11"/>
      <c r="G28" s="11"/>
      <c r="H28" s="11"/>
      <c r="I28" s="11"/>
      <c r="J28" s="11"/>
      <c r="K28" s="11"/>
      <c r="L28" s="13" t="s">
        <v>16</v>
      </c>
      <c r="M28" s="34" t="str">
        <f>AZ27</f>
        <v>0,55 с установкой дополнительной стойки (укоса) к опоре ВЛ-0,4 кВ в точке врезки</v>
      </c>
      <c r="N28" s="22">
        <f>0.55*1273</f>
        <v>700.15000000000009</v>
      </c>
      <c r="O28" s="22"/>
      <c r="P28" s="22">
        <f>N28*0.08</f>
        <v>56.012000000000008</v>
      </c>
      <c r="Q28" s="22">
        <f>N28*0.86</f>
        <v>602.12900000000002</v>
      </c>
      <c r="R28" s="22">
        <v>0</v>
      </c>
      <c r="S28" s="22">
        <f>N28*0.06</f>
        <v>42.009000000000007</v>
      </c>
      <c r="T28" s="22">
        <f>SUM(P28:S28)</f>
        <v>700.15000000000009</v>
      </c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>
        <f t="shared" si="3"/>
        <v>0</v>
      </c>
      <c r="BM28" s="30"/>
      <c r="BN28" s="24"/>
      <c r="BO28" s="16"/>
      <c r="BP28" s="16"/>
      <c r="BQ28" s="22"/>
    </row>
    <row r="29" spans="1:73" s="18" customFormat="1" ht="204">
      <c r="A29" s="10" t="s">
        <v>60</v>
      </c>
      <c r="B29" s="11">
        <v>41079926</v>
      </c>
      <c r="C29" s="12">
        <v>466.1</v>
      </c>
      <c r="D29" s="12"/>
      <c r="E29" s="13">
        <v>5</v>
      </c>
      <c r="F29" s="11" t="s">
        <v>116</v>
      </c>
      <c r="G29" s="11" t="s">
        <v>44</v>
      </c>
      <c r="H29" s="11" t="s">
        <v>117</v>
      </c>
      <c r="I29" s="11" t="s">
        <v>149</v>
      </c>
      <c r="J29" s="11" t="s">
        <v>150</v>
      </c>
      <c r="K29" s="11" t="s">
        <v>158</v>
      </c>
      <c r="L29" s="11"/>
      <c r="M29" s="34"/>
      <c r="N29" s="45">
        <f>N30</f>
        <v>38.19</v>
      </c>
      <c r="O29" s="45"/>
      <c r="P29" s="45">
        <f t="shared" ref="P29:T29" si="18">P30</f>
        <v>3.0551999999999997</v>
      </c>
      <c r="Q29" s="45">
        <f t="shared" si="18"/>
        <v>32.843399999999995</v>
      </c>
      <c r="R29" s="45">
        <f t="shared" si="18"/>
        <v>0</v>
      </c>
      <c r="S29" s="45">
        <f t="shared" si="18"/>
        <v>2.2913999999999999</v>
      </c>
      <c r="T29" s="45">
        <f t="shared" si="18"/>
        <v>38.19</v>
      </c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>
        <v>0.03</v>
      </c>
      <c r="AZ29" s="16"/>
      <c r="BA29" s="16">
        <f>T30</f>
        <v>38.19</v>
      </c>
      <c r="BB29" s="16"/>
      <c r="BC29" s="16"/>
      <c r="BD29" s="16"/>
      <c r="BE29" s="16"/>
      <c r="BF29" s="16"/>
      <c r="BG29" s="16"/>
      <c r="BH29" s="16"/>
      <c r="BI29" s="16"/>
      <c r="BJ29" s="16"/>
      <c r="BK29" s="16">
        <f>BA29</f>
        <v>38.19</v>
      </c>
      <c r="BL29" s="16">
        <f t="shared" si="3"/>
        <v>38.19</v>
      </c>
      <c r="BM29" s="23">
        <v>42333</v>
      </c>
      <c r="BN29" s="24" t="s">
        <v>159</v>
      </c>
      <c r="BO29" s="16"/>
      <c r="BP29" s="16"/>
      <c r="BQ29" s="22"/>
      <c r="BR29" s="23"/>
      <c r="BS29" s="24"/>
      <c r="BT29" s="29"/>
    </row>
    <row r="30" spans="1:73" s="18" customFormat="1" ht="64.5" customHeight="1">
      <c r="A30" s="10"/>
      <c r="B30" s="11"/>
      <c r="C30" s="12"/>
      <c r="D30" s="12"/>
      <c r="E30" s="13"/>
      <c r="F30" s="11"/>
      <c r="G30" s="11"/>
      <c r="H30" s="11"/>
      <c r="I30" s="11"/>
      <c r="J30" s="11"/>
      <c r="K30" s="11"/>
      <c r="L30" s="13" t="s">
        <v>16</v>
      </c>
      <c r="M30" s="16">
        <v>0.03</v>
      </c>
      <c r="N30" s="45">
        <f>M30*1273</f>
        <v>38.19</v>
      </c>
      <c r="O30" s="45"/>
      <c r="P30" s="22">
        <f>N30*0.08</f>
        <v>3.0551999999999997</v>
      </c>
      <c r="Q30" s="22">
        <f>N30*0.86</f>
        <v>32.843399999999995</v>
      </c>
      <c r="R30" s="22">
        <v>0</v>
      </c>
      <c r="S30" s="22">
        <f>N30*0.06</f>
        <v>2.2913999999999999</v>
      </c>
      <c r="T30" s="22">
        <f>SUM(P30:S30)</f>
        <v>38.19</v>
      </c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>
        <f t="shared" si="3"/>
        <v>0</v>
      </c>
      <c r="BM30" s="16"/>
      <c r="BN30" s="25"/>
    </row>
    <row r="31" spans="1:73" s="18" customFormat="1" ht="234" customHeight="1">
      <c r="A31" s="10" t="s">
        <v>63</v>
      </c>
      <c r="B31" s="11">
        <v>41083146</v>
      </c>
      <c r="C31" s="12">
        <v>466.1</v>
      </c>
      <c r="D31" s="12"/>
      <c r="E31" s="13">
        <v>14.5</v>
      </c>
      <c r="F31" s="11" t="s">
        <v>122</v>
      </c>
      <c r="G31" s="11" t="s">
        <v>44</v>
      </c>
      <c r="H31" s="11" t="s">
        <v>110</v>
      </c>
      <c r="I31" s="11" t="s">
        <v>153</v>
      </c>
      <c r="J31" s="11" t="s">
        <v>154</v>
      </c>
      <c r="K31" s="11" t="s">
        <v>208</v>
      </c>
      <c r="L31" s="13"/>
      <c r="M31" s="45"/>
      <c r="N31" s="45">
        <f>SUM(N32)</f>
        <v>63.650000000000006</v>
      </c>
      <c r="O31" s="45">
        <f t="shared" ref="O31:T31" si="19">SUM(O32)</f>
        <v>0</v>
      </c>
      <c r="P31" s="45">
        <f t="shared" si="19"/>
        <v>5.0920000000000005</v>
      </c>
      <c r="Q31" s="45">
        <f t="shared" si="19"/>
        <v>54.739000000000004</v>
      </c>
      <c r="R31" s="45">
        <f t="shared" si="19"/>
        <v>0</v>
      </c>
      <c r="S31" s="45">
        <f t="shared" si="19"/>
        <v>3.8190000000000004</v>
      </c>
      <c r="T31" s="45">
        <f t="shared" si="19"/>
        <v>63.650000000000006</v>
      </c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>
        <v>0.05</v>
      </c>
      <c r="AZ31" s="16">
        <v>0.05</v>
      </c>
      <c r="BA31" s="16">
        <f>T32</f>
        <v>63.650000000000006</v>
      </c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>
        <f t="shared" si="3"/>
        <v>63.650000000000006</v>
      </c>
      <c r="BM31" s="23">
        <v>42335</v>
      </c>
      <c r="BN31" s="24" t="s">
        <v>164</v>
      </c>
      <c r="BO31" s="16"/>
      <c r="BP31" s="16"/>
      <c r="BQ31" s="16"/>
      <c r="BR31" s="22"/>
      <c r="BS31" s="23"/>
      <c r="BT31" s="24"/>
      <c r="BU31" s="29"/>
    </row>
    <row r="32" spans="1:73" s="18" customFormat="1" ht="64.5" customHeight="1">
      <c r="A32" s="10"/>
      <c r="B32" s="11"/>
      <c r="C32" s="12"/>
      <c r="D32" s="12"/>
      <c r="E32" s="13"/>
      <c r="F32" s="11"/>
      <c r="G32" s="11"/>
      <c r="H32" s="11"/>
      <c r="I32" s="11"/>
      <c r="J32" s="11"/>
      <c r="K32" s="11"/>
      <c r="L32" s="13" t="s">
        <v>16</v>
      </c>
      <c r="M32" s="22">
        <f>AZ31</f>
        <v>0.05</v>
      </c>
      <c r="N32" s="22">
        <f>M32*1273</f>
        <v>63.650000000000006</v>
      </c>
      <c r="O32" s="22"/>
      <c r="P32" s="22">
        <f>N32*0.08</f>
        <v>5.0920000000000005</v>
      </c>
      <c r="Q32" s="22">
        <f>N32*0.86</f>
        <v>54.739000000000004</v>
      </c>
      <c r="R32" s="22">
        <v>0</v>
      </c>
      <c r="S32" s="22">
        <f>N32*0.06</f>
        <v>3.8190000000000004</v>
      </c>
      <c r="T32" s="22">
        <f>SUM(P32:S32)</f>
        <v>63.650000000000006</v>
      </c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>
        <f t="shared" si="3"/>
        <v>0</v>
      </c>
      <c r="BM32" s="23"/>
      <c r="BN32" s="24"/>
      <c r="BO32" s="28"/>
      <c r="BP32" s="28"/>
      <c r="BQ32" s="28"/>
      <c r="BR32" s="33"/>
      <c r="BS32" s="25"/>
      <c r="BT32" s="28"/>
      <c r="BU32" s="29"/>
    </row>
    <row r="33" spans="1:71" s="18" customFormat="1" ht="409.5">
      <c r="A33" s="10" t="s">
        <v>65</v>
      </c>
      <c r="B33" s="11">
        <v>41085250</v>
      </c>
      <c r="C33" s="12">
        <v>466.1</v>
      </c>
      <c r="D33" s="12">
        <v>466.1</v>
      </c>
      <c r="E33" s="13">
        <v>9</v>
      </c>
      <c r="F33" s="11" t="s">
        <v>125</v>
      </c>
      <c r="G33" s="11" t="s">
        <v>44</v>
      </c>
      <c r="H33" s="11" t="s">
        <v>126</v>
      </c>
      <c r="I33" s="11" t="s">
        <v>156</v>
      </c>
      <c r="J33" s="11" t="s">
        <v>144</v>
      </c>
      <c r="K33" s="11" t="s">
        <v>169</v>
      </c>
      <c r="L33" s="11"/>
      <c r="M33" s="11"/>
      <c r="N33" s="11">
        <f>N34</f>
        <v>63.650000000000006</v>
      </c>
      <c r="O33" s="11"/>
      <c r="P33" s="11">
        <f t="shared" ref="P33:T33" si="20">P34</f>
        <v>5.0920000000000005</v>
      </c>
      <c r="Q33" s="11">
        <f t="shared" si="20"/>
        <v>54.739000000000004</v>
      </c>
      <c r="R33" s="11">
        <f t="shared" si="20"/>
        <v>0</v>
      </c>
      <c r="S33" s="11">
        <f t="shared" si="20"/>
        <v>3.8190000000000004</v>
      </c>
      <c r="T33" s="11">
        <f t="shared" si="20"/>
        <v>63.650000000000006</v>
      </c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>
        <v>0.05</v>
      </c>
      <c r="AZ33" s="16"/>
      <c r="BA33" s="16">
        <f>T34</f>
        <v>63.650000000000006</v>
      </c>
      <c r="BB33" s="16"/>
      <c r="BC33" s="16" t="s">
        <v>170</v>
      </c>
      <c r="BD33" s="16"/>
      <c r="BE33" s="16">
        <f>T34</f>
        <v>63.650000000000006</v>
      </c>
      <c r="BF33" s="16"/>
      <c r="BG33" s="16"/>
      <c r="BH33" s="16"/>
      <c r="BI33" s="16"/>
      <c r="BJ33" s="16"/>
      <c r="BK33" s="16"/>
      <c r="BL33" s="16">
        <f t="shared" si="3"/>
        <v>63.650000000000006</v>
      </c>
      <c r="BM33" s="23">
        <v>42336</v>
      </c>
      <c r="BN33" s="16"/>
      <c r="BO33" s="16"/>
      <c r="BP33" s="16"/>
      <c r="BQ33" s="16"/>
    </row>
    <row r="34" spans="1:71" s="18" customFormat="1" ht="267" customHeight="1">
      <c r="A34" s="10"/>
      <c r="B34" s="11"/>
      <c r="C34" s="12"/>
      <c r="D34" s="12"/>
      <c r="E34" s="13"/>
      <c r="F34" s="11"/>
      <c r="G34" s="11"/>
      <c r="H34" s="11"/>
      <c r="I34" s="11"/>
      <c r="J34" s="11"/>
      <c r="K34" s="11"/>
      <c r="L34" s="13" t="s">
        <v>16</v>
      </c>
      <c r="M34" s="16" t="s">
        <v>170</v>
      </c>
      <c r="N34" s="11">
        <f>0.05*1273</f>
        <v>63.650000000000006</v>
      </c>
      <c r="O34" s="11"/>
      <c r="P34" s="34">
        <f>N34*0.08</f>
        <v>5.0920000000000005</v>
      </c>
      <c r="Q34" s="34">
        <f>N34*0.86</f>
        <v>54.739000000000004</v>
      </c>
      <c r="R34" s="34">
        <v>0</v>
      </c>
      <c r="S34" s="34">
        <f>N34*0.06</f>
        <v>3.8190000000000004</v>
      </c>
      <c r="T34" s="16">
        <f>SUM(P34:S34)</f>
        <v>63.650000000000006</v>
      </c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>
        <f t="shared" si="3"/>
        <v>0</v>
      </c>
      <c r="BM34" s="16"/>
      <c r="BN34" s="16"/>
      <c r="BO34" s="16"/>
      <c r="BP34" s="16"/>
      <c r="BQ34" s="16"/>
    </row>
    <row r="35" spans="1:71" s="18" customFormat="1" ht="409.5" customHeight="1">
      <c r="A35" s="10" t="s">
        <v>66</v>
      </c>
      <c r="B35" s="11">
        <v>41086253</v>
      </c>
      <c r="C35" s="12">
        <v>466.1</v>
      </c>
      <c r="D35" s="12"/>
      <c r="E35" s="13">
        <v>14.5</v>
      </c>
      <c r="F35" s="11" t="s">
        <v>127</v>
      </c>
      <c r="G35" s="11" t="s">
        <v>92</v>
      </c>
      <c r="H35" s="11" t="s">
        <v>128</v>
      </c>
      <c r="I35" s="58" t="s">
        <v>193</v>
      </c>
      <c r="J35" s="11" t="s">
        <v>157</v>
      </c>
      <c r="K35" s="11" t="s">
        <v>171</v>
      </c>
      <c r="L35" s="11"/>
      <c r="M35" s="11"/>
      <c r="N35" s="45">
        <f>N36+N37</f>
        <v>432.76</v>
      </c>
      <c r="O35" s="11"/>
      <c r="P35" s="45">
        <f t="shared" ref="P35:T35" si="21">P36+P37</f>
        <v>34.620800000000003</v>
      </c>
      <c r="Q35" s="45">
        <f t="shared" si="21"/>
        <v>372.42760000000004</v>
      </c>
      <c r="R35" s="45">
        <f t="shared" si="21"/>
        <v>0</v>
      </c>
      <c r="S35" s="45">
        <f t="shared" si="21"/>
        <v>25.711600000000001</v>
      </c>
      <c r="T35" s="45">
        <f t="shared" si="21"/>
        <v>432.76</v>
      </c>
      <c r="U35" s="16"/>
      <c r="V35" s="16"/>
      <c r="W35" s="16"/>
      <c r="X35" s="16"/>
      <c r="Y35" s="16"/>
      <c r="Z35" s="16"/>
      <c r="AA35" s="16" t="s">
        <v>172</v>
      </c>
      <c r="AB35" s="16"/>
      <c r="AC35" s="16">
        <f>T36</f>
        <v>25.4</v>
      </c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>
        <v>0.32</v>
      </c>
      <c r="AZ35" s="16"/>
      <c r="BA35" s="16">
        <f>T37</f>
        <v>407.36</v>
      </c>
      <c r="BB35" s="16"/>
      <c r="BC35" s="16">
        <v>0.32</v>
      </c>
      <c r="BD35" s="16"/>
      <c r="BE35" s="16">
        <f>T37</f>
        <v>407.36</v>
      </c>
      <c r="BF35" s="16"/>
      <c r="BG35" s="16"/>
      <c r="BH35" s="16"/>
      <c r="BI35" s="16"/>
      <c r="BJ35" s="16"/>
      <c r="BK35" s="16"/>
      <c r="BL35" s="16">
        <f t="shared" si="3"/>
        <v>432.76</v>
      </c>
      <c r="BM35" s="23">
        <v>42337</v>
      </c>
      <c r="BN35" s="16" t="s">
        <v>173</v>
      </c>
      <c r="BO35" s="16"/>
      <c r="BP35" s="16"/>
      <c r="BQ35" s="16"/>
    </row>
    <row r="36" spans="1:71" s="18" customFormat="1" ht="242.25" customHeight="1">
      <c r="A36" s="10"/>
      <c r="B36" s="11"/>
      <c r="C36" s="12"/>
      <c r="D36" s="12"/>
      <c r="E36" s="13"/>
      <c r="F36" s="11"/>
      <c r="G36" s="11"/>
      <c r="H36" s="11"/>
      <c r="I36" s="11"/>
      <c r="J36" s="11"/>
      <c r="K36" s="11"/>
      <c r="L36" s="13" t="s">
        <v>6</v>
      </c>
      <c r="M36" s="16" t="s">
        <v>172</v>
      </c>
      <c r="N36" s="22">
        <f>25.4</f>
        <v>25.4</v>
      </c>
      <c r="O36" s="22"/>
      <c r="P36" s="22">
        <f>N36*0.08</f>
        <v>2.032</v>
      </c>
      <c r="Q36" s="22">
        <f>N36*0.87</f>
        <v>22.097999999999999</v>
      </c>
      <c r="R36" s="22">
        <v>0</v>
      </c>
      <c r="S36" s="22">
        <f>N36*0.05</f>
        <v>1.27</v>
      </c>
      <c r="T36" s="45">
        <f>SUM(P36:S36)</f>
        <v>25.4</v>
      </c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>
        <f t="shared" si="3"/>
        <v>0</v>
      </c>
      <c r="BM36" s="16"/>
      <c r="BN36" s="16"/>
      <c r="BO36" s="16"/>
      <c r="BP36" s="16"/>
      <c r="BQ36" s="16"/>
    </row>
    <row r="37" spans="1:71" s="18" customFormat="1" ht="64.5" customHeight="1">
      <c r="A37" s="10"/>
      <c r="B37" s="11"/>
      <c r="C37" s="12"/>
      <c r="D37" s="12"/>
      <c r="E37" s="13"/>
      <c r="F37" s="11"/>
      <c r="G37" s="11"/>
      <c r="H37" s="11"/>
      <c r="I37" s="11"/>
      <c r="J37" s="11"/>
      <c r="K37" s="11"/>
      <c r="L37" s="13" t="s">
        <v>16</v>
      </c>
      <c r="M37" s="16">
        <v>0.32</v>
      </c>
      <c r="N37" s="11">
        <f>0.32*1273</f>
        <v>407.36</v>
      </c>
      <c r="O37" s="11"/>
      <c r="P37" s="34">
        <f>N37*0.08</f>
        <v>32.588799999999999</v>
      </c>
      <c r="Q37" s="34">
        <f>N37*0.86</f>
        <v>350.32960000000003</v>
      </c>
      <c r="R37" s="34">
        <v>0</v>
      </c>
      <c r="S37" s="34">
        <f>N37*0.06</f>
        <v>24.441600000000001</v>
      </c>
      <c r="T37" s="16">
        <f>SUM(P37:S37)</f>
        <v>407.36</v>
      </c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>
        <f t="shared" si="3"/>
        <v>0</v>
      </c>
      <c r="BM37" s="16"/>
      <c r="BN37" s="16"/>
      <c r="BO37" s="16"/>
      <c r="BP37" s="16"/>
      <c r="BQ37" s="16"/>
    </row>
    <row r="38" spans="1:71" s="18" customFormat="1" ht="408.75" customHeight="1">
      <c r="A38" s="10" t="s">
        <v>180</v>
      </c>
      <c r="B38" s="11">
        <v>41086355</v>
      </c>
      <c r="C38" s="12">
        <v>466.1</v>
      </c>
      <c r="D38" s="12"/>
      <c r="E38" s="13">
        <v>14.5</v>
      </c>
      <c r="F38" s="11" t="s">
        <v>175</v>
      </c>
      <c r="G38" s="11" t="s">
        <v>44</v>
      </c>
      <c r="H38" s="11" t="s">
        <v>176</v>
      </c>
      <c r="I38" s="57" t="s">
        <v>194</v>
      </c>
      <c r="J38" s="11" t="s">
        <v>178</v>
      </c>
      <c r="K38" s="11"/>
      <c r="L38" s="11"/>
      <c r="M38" s="11"/>
      <c r="N38" s="45">
        <f>N39</f>
        <v>229.14</v>
      </c>
      <c r="O38" s="11"/>
      <c r="P38" s="45">
        <f t="shared" ref="P38:T38" si="22">P39</f>
        <v>18.331199999999999</v>
      </c>
      <c r="Q38" s="45">
        <f t="shared" si="22"/>
        <v>197.06039999999999</v>
      </c>
      <c r="R38" s="45">
        <f t="shared" si="22"/>
        <v>0</v>
      </c>
      <c r="S38" s="45">
        <f t="shared" si="22"/>
        <v>13.748399999999998</v>
      </c>
      <c r="T38" s="45">
        <f t="shared" si="22"/>
        <v>229.14</v>
      </c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>
        <v>0.18</v>
      </c>
      <c r="AZ38" s="16"/>
      <c r="BA38" s="16">
        <f>T39</f>
        <v>229.14</v>
      </c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>
        <f t="shared" si="3"/>
        <v>229.14</v>
      </c>
      <c r="BM38" s="23">
        <v>42340</v>
      </c>
      <c r="BN38" s="16" t="s">
        <v>179</v>
      </c>
      <c r="BO38" s="16"/>
      <c r="BP38" s="16"/>
      <c r="BQ38" s="23"/>
      <c r="BR38" s="24"/>
      <c r="BS38" s="25"/>
    </row>
    <row r="39" spans="1:71" s="18" customFormat="1" ht="177" customHeight="1">
      <c r="A39" s="10"/>
      <c r="B39" s="11"/>
      <c r="C39" s="12"/>
      <c r="D39" s="12"/>
      <c r="E39" s="13"/>
      <c r="F39" s="11"/>
      <c r="G39" s="11"/>
      <c r="H39" s="11"/>
      <c r="I39" s="11"/>
      <c r="J39" s="11"/>
      <c r="K39" s="11"/>
      <c r="L39" s="13" t="s">
        <v>16</v>
      </c>
      <c r="M39" s="16">
        <v>0.18</v>
      </c>
      <c r="N39" s="11">
        <f>0.18*1273</f>
        <v>229.14</v>
      </c>
      <c r="O39" s="11"/>
      <c r="P39" s="34">
        <f>N39*0.08</f>
        <v>18.331199999999999</v>
      </c>
      <c r="Q39" s="34">
        <f>N39*0.86</f>
        <v>197.06039999999999</v>
      </c>
      <c r="R39" s="34">
        <v>0</v>
      </c>
      <c r="S39" s="34">
        <f>N39*0.06</f>
        <v>13.748399999999998</v>
      </c>
      <c r="T39" s="16">
        <f>SUM(P39:S39)</f>
        <v>229.14</v>
      </c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>
        <f t="shared" si="3"/>
        <v>0</v>
      </c>
      <c r="BM39" s="16"/>
      <c r="BN39" s="16"/>
      <c r="BO39" s="16"/>
      <c r="BP39" s="16"/>
      <c r="BQ39" s="23"/>
      <c r="BR39" s="24"/>
      <c r="BS39" s="25"/>
    </row>
    <row r="40" spans="1:71" s="54" customFormat="1" ht="408" customHeight="1">
      <c r="A40" s="46" t="s">
        <v>42</v>
      </c>
      <c r="B40" s="47"/>
      <c r="C40" s="47"/>
      <c r="D40" s="47"/>
      <c r="E40" s="47"/>
      <c r="F40" s="47"/>
      <c r="G40" s="47"/>
      <c r="H40" s="47"/>
      <c r="I40" s="47"/>
      <c r="J40" s="47"/>
      <c r="K40" s="48"/>
      <c r="L40" s="49"/>
      <c r="M40" s="49"/>
      <c r="N40" s="50">
        <f>N3+N6+N8+N10+N12+N14+N17+N19+N22+N24+N27+N29+N31+N33+N35+N38</f>
        <v>3780.1910000000003</v>
      </c>
      <c r="O40" s="49"/>
      <c r="P40" s="49"/>
      <c r="Q40" s="49"/>
      <c r="R40" s="49"/>
      <c r="S40" s="49"/>
      <c r="T40" s="51">
        <f>T3+T6+T8+T10+T12+T14+T17+T19+T22+T24+T27+T29+T31+T33+T35+T38</f>
        <v>3780.1901440000006</v>
      </c>
      <c r="U40" s="49"/>
      <c r="V40" s="49"/>
      <c r="W40" s="49"/>
      <c r="X40" s="49"/>
      <c r="Y40" s="49"/>
      <c r="Z40" s="49"/>
      <c r="AA40" s="56" t="s">
        <v>204</v>
      </c>
      <c r="AB40" s="49"/>
      <c r="AC40" s="49">
        <v>91.16</v>
      </c>
      <c r="AD40" s="49"/>
      <c r="AE40" s="49"/>
      <c r="AF40" s="49"/>
      <c r="AG40" s="49"/>
      <c r="AH40" s="49">
        <v>1</v>
      </c>
      <c r="AI40" s="59">
        <v>60.475999999999999</v>
      </c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56" t="s">
        <v>211</v>
      </c>
      <c r="AW40" s="49"/>
      <c r="AX40" s="49">
        <v>176.12299999999999</v>
      </c>
      <c r="AY40" s="49">
        <v>2.6949999999999998</v>
      </c>
      <c r="AZ40" s="49"/>
      <c r="BA40" s="49">
        <v>3430.7350000000001</v>
      </c>
      <c r="BB40" s="49"/>
      <c r="BC40" s="49"/>
      <c r="BD40" s="49">
        <v>0.08</v>
      </c>
      <c r="BE40" s="49"/>
      <c r="BF40" s="49">
        <v>10.848000000000001</v>
      </c>
      <c r="BG40" s="49">
        <v>0.04</v>
      </c>
      <c r="BH40" s="49"/>
      <c r="BI40" s="49">
        <v>10.848000000000001</v>
      </c>
      <c r="BJ40" s="49"/>
      <c r="BK40" s="49"/>
      <c r="BL40" s="60">
        <f>SUM(BL3:BL39)</f>
        <v>3780.1901440000006</v>
      </c>
      <c r="BM40" s="52"/>
      <c r="BN40" s="49"/>
      <c r="BO40" s="53"/>
    </row>
    <row r="41" spans="1:71" ht="104.25" customHeight="1"/>
    <row r="42" spans="1:71" ht="156" customHeight="1">
      <c r="E42" s="55" t="s">
        <v>195</v>
      </c>
      <c r="J42" s="55" t="s">
        <v>199</v>
      </c>
      <c r="M42" s="55" t="s">
        <v>200</v>
      </c>
    </row>
    <row r="43" spans="1:71" ht="156" customHeight="1">
      <c r="E43" s="55" t="s">
        <v>196</v>
      </c>
      <c r="J43" s="55" t="s">
        <v>199</v>
      </c>
      <c r="M43" s="55" t="s">
        <v>201</v>
      </c>
    </row>
    <row r="44" spans="1:71" ht="156" customHeight="1">
      <c r="E44" s="55" t="s">
        <v>197</v>
      </c>
      <c r="J44" s="55" t="s">
        <v>199</v>
      </c>
      <c r="M44" s="55" t="s">
        <v>202</v>
      </c>
    </row>
    <row r="45" spans="1:71" ht="156" customHeight="1">
      <c r="E45" s="55" t="s">
        <v>198</v>
      </c>
      <c r="J45" s="55" t="s">
        <v>199</v>
      </c>
      <c r="M45" s="55" t="s">
        <v>203</v>
      </c>
    </row>
  </sheetData>
  <autoFilter ref="A2:BN8"/>
  <mergeCells count="1">
    <mergeCell ref="A40:K40"/>
  </mergeCells>
  <pageMargins left="0" right="0" top="0" bottom="0" header="0" footer="0"/>
  <pageSetup paperSize="9" scale="1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T36"/>
  <sheetViews>
    <sheetView view="pageBreakPreview" zoomScale="40" zoomScaleNormal="70" zoomScaleSheetLayoutView="40" workbookViewId="0">
      <pane ySplit="2" topLeftCell="A15" activePane="bottomLeft" state="frozen"/>
      <selection pane="bottomLeft" activeCell="I21" sqref="I21"/>
    </sheetView>
  </sheetViews>
  <sheetFormatPr defaultColWidth="9.140625" defaultRowHeight="25.5"/>
  <cols>
    <col min="1" max="1" width="37.85546875" style="35" customWidth="1"/>
    <col min="2" max="2" width="25.5703125" style="35" customWidth="1"/>
    <col min="3" max="3" width="35.42578125" style="35" customWidth="1"/>
    <col min="4" max="4" width="31.140625" style="35" customWidth="1"/>
    <col min="5" max="5" width="16.42578125" style="35" customWidth="1"/>
    <col min="6" max="6" width="50.85546875" style="35" customWidth="1"/>
    <col min="7" max="7" width="14.5703125" style="35" customWidth="1"/>
    <col min="8" max="8" width="56.85546875" style="35" customWidth="1"/>
    <col min="9" max="9" width="154.140625" style="35" customWidth="1"/>
    <col min="10" max="10" width="115.42578125" style="35" customWidth="1"/>
    <col min="11" max="11" width="37.140625" style="35" customWidth="1"/>
    <col min="12" max="12" width="42.5703125" style="35" customWidth="1"/>
    <col min="13" max="13" width="44.85546875" style="35" customWidth="1"/>
    <col min="14" max="14" width="29.85546875" style="35" customWidth="1"/>
    <col min="15" max="15" width="18.85546875" style="35" hidden="1" customWidth="1"/>
    <col min="16" max="16" width="27" style="35" customWidth="1"/>
    <col min="17" max="17" width="27.140625" style="35" customWidth="1"/>
    <col min="18" max="18" width="20.28515625" style="35" customWidth="1"/>
    <col min="19" max="19" width="24.5703125" style="35" customWidth="1"/>
    <col min="20" max="20" width="27" style="35" customWidth="1"/>
    <col min="21" max="21" width="18.5703125" style="35" customWidth="1"/>
    <col min="22" max="22" width="0" style="35" hidden="1" customWidth="1"/>
    <col min="23" max="23" width="15.85546875" style="35" customWidth="1"/>
    <col min="24" max="24" width="25.140625" style="35" customWidth="1"/>
    <col min="25" max="25" width="17" style="35" customWidth="1"/>
    <col min="26" max="26" width="0" style="35" hidden="1" customWidth="1"/>
    <col min="27" max="27" width="25.7109375" style="35" customWidth="1"/>
    <col min="28" max="28" width="0" style="35" hidden="1" customWidth="1"/>
    <col min="29" max="29" width="19.7109375" style="35" bestFit="1" customWidth="1"/>
    <col min="30" max="30" width="16.28515625" style="35" customWidth="1"/>
    <col min="31" max="31" width="0" style="35" hidden="1" customWidth="1"/>
    <col min="32" max="32" width="12.42578125" style="35" customWidth="1"/>
    <col min="33" max="33" width="6.140625" style="35" hidden="1" customWidth="1"/>
    <col min="34" max="34" width="19.5703125" style="35" customWidth="1"/>
    <col min="35" max="35" width="0" style="35" hidden="1" customWidth="1"/>
    <col min="36" max="36" width="17.42578125" style="35" customWidth="1"/>
    <col min="37" max="37" width="10.7109375" style="35" hidden="1" customWidth="1"/>
    <col min="38" max="38" width="12.7109375" style="35" customWidth="1"/>
    <col min="39" max="39" width="0" style="35" hidden="1" customWidth="1"/>
    <col min="40" max="40" width="15.28515625" style="35" customWidth="1"/>
    <col min="41" max="41" width="0" style="35" hidden="1" customWidth="1"/>
    <col min="42" max="42" width="17.7109375" style="35" customWidth="1"/>
    <col min="43" max="43" width="17.140625" style="35" customWidth="1"/>
    <col min="44" max="44" width="15.85546875" style="35" customWidth="1"/>
    <col min="45" max="45" width="9.140625" style="35" hidden="1" customWidth="1"/>
    <col min="46" max="46" width="18.140625" style="35" customWidth="1"/>
    <col min="47" max="47" width="9.140625" style="35" hidden="1" customWidth="1"/>
    <col min="48" max="48" width="43.7109375" style="35" customWidth="1"/>
    <col min="49" max="49" width="11.42578125" style="35" hidden="1" customWidth="1"/>
    <col min="50" max="50" width="24.28515625" style="35" customWidth="1"/>
    <col min="51" max="51" width="27" style="35" customWidth="1"/>
    <col min="52" max="52" width="13.28515625" style="35" hidden="1" customWidth="1"/>
    <col min="53" max="53" width="21.85546875" style="35" customWidth="1"/>
    <col min="54" max="54" width="23.140625" style="35" customWidth="1"/>
    <col min="55" max="55" width="13.42578125" style="35" hidden="1" customWidth="1"/>
    <col min="56" max="56" width="22.140625" style="35" customWidth="1"/>
    <col min="57" max="57" width="11.28515625" style="35" hidden="1" customWidth="1"/>
    <col min="58" max="58" width="21" style="35" customWidth="1"/>
    <col min="59" max="59" width="11.42578125" style="35" hidden="1" customWidth="1"/>
    <col min="60" max="60" width="18.5703125" style="35" customWidth="1"/>
    <col min="61" max="61" width="24.42578125" style="35" customWidth="1"/>
    <col min="62" max="62" width="9.140625" style="35" hidden="1" customWidth="1"/>
    <col min="63" max="63" width="31.5703125" style="37" customWidth="1"/>
    <col min="64" max="64" width="28.28515625" style="38" customWidth="1"/>
    <col min="65" max="65" width="43.140625" style="35" customWidth="1"/>
    <col min="66" max="66" width="17.7109375" style="39" customWidth="1"/>
    <col min="67" max="67" width="9.140625" style="35"/>
    <col min="68" max="68" width="16.42578125" style="35" bestFit="1" customWidth="1"/>
    <col min="69" max="16384" width="9.140625" style="35"/>
  </cols>
  <sheetData>
    <row r="1" spans="1:69" ht="26.25">
      <c r="C1" s="36"/>
    </row>
    <row r="2" spans="1:69" s="18" customFormat="1" ht="204">
      <c r="A2" s="13" t="s">
        <v>0</v>
      </c>
      <c r="B2" s="13" t="s">
        <v>25</v>
      </c>
      <c r="C2" s="13" t="s">
        <v>26</v>
      </c>
      <c r="D2" s="13" t="s">
        <v>33</v>
      </c>
      <c r="E2" s="13" t="s">
        <v>28</v>
      </c>
      <c r="F2" s="13" t="s">
        <v>1</v>
      </c>
      <c r="G2" s="13" t="s">
        <v>2</v>
      </c>
      <c r="H2" s="13" t="s">
        <v>20</v>
      </c>
      <c r="I2" s="13" t="s">
        <v>24</v>
      </c>
      <c r="J2" s="13" t="s">
        <v>3</v>
      </c>
      <c r="K2" s="13" t="s">
        <v>29</v>
      </c>
      <c r="L2" s="13" t="s">
        <v>35</v>
      </c>
      <c r="M2" s="13" t="s">
        <v>36</v>
      </c>
      <c r="N2" s="13" t="s">
        <v>37</v>
      </c>
      <c r="O2" s="13"/>
      <c r="P2" s="13" t="s">
        <v>38</v>
      </c>
      <c r="Q2" s="13" t="s">
        <v>39</v>
      </c>
      <c r="R2" s="13" t="s">
        <v>40</v>
      </c>
      <c r="S2" s="13" t="s">
        <v>41</v>
      </c>
      <c r="T2" s="13" t="s">
        <v>42</v>
      </c>
      <c r="U2" s="13" t="s">
        <v>4</v>
      </c>
      <c r="V2" s="13"/>
      <c r="W2" s="13" t="s">
        <v>23</v>
      </c>
      <c r="X2" s="13" t="s">
        <v>30</v>
      </c>
      <c r="Y2" s="13" t="s">
        <v>5</v>
      </c>
      <c r="Z2" s="13"/>
      <c r="AA2" s="13" t="s">
        <v>6</v>
      </c>
      <c r="AB2" s="13"/>
      <c r="AC2" s="13"/>
      <c r="AD2" s="13" t="s">
        <v>7</v>
      </c>
      <c r="AE2" s="13"/>
      <c r="AF2" s="13" t="s">
        <v>8</v>
      </c>
      <c r="AG2" s="13"/>
      <c r="AH2" s="13" t="s">
        <v>9</v>
      </c>
      <c r="AI2" s="13"/>
      <c r="AJ2" s="13" t="s">
        <v>10</v>
      </c>
      <c r="AK2" s="13"/>
      <c r="AL2" s="13" t="s">
        <v>11</v>
      </c>
      <c r="AM2" s="13"/>
      <c r="AN2" s="13" t="s">
        <v>10</v>
      </c>
      <c r="AO2" s="13"/>
      <c r="AP2" s="13" t="s">
        <v>12</v>
      </c>
      <c r="AQ2" s="13" t="s">
        <v>27</v>
      </c>
      <c r="AR2" s="13" t="s">
        <v>13</v>
      </c>
      <c r="AS2" s="13"/>
      <c r="AT2" s="13" t="s">
        <v>14</v>
      </c>
      <c r="AU2" s="13"/>
      <c r="AV2" s="13" t="s">
        <v>15</v>
      </c>
      <c r="AW2" s="13"/>
      <c r="AX2" s="13" t="s">
        <v>37</v>
      </c>
      <c r="AY2" s="13" t="s">
        <v>16</v>
      </c>
      <c r="AZ2" s="13"/>
      <c r="BA2" s="13" t="s">
        <v>43</v>
      </c>
      <c r="BB2" s="13" t="s">
        <v>17</v>
      </c>
      <c r="BC2" s="13"/>
      <c r="BD2" s="13" t="s">
        <v>18</v>
      </c>
      <c r="BE2" s="13"/>
      <c r="BF2" s="13" t="s">
        <v>32</v>
      </c>
      <c r="BG2" s="13"/>
      <c r="BH2" s="13"/>
      <c r="BI2" s="13" t="s">
        <v>31</v>
      </c>
      <c r="BJ2" s="13"/>
      <c r="BK2" s="32" t="s">
        <v>22</v>
      </c>
      <c r="BL2" s="23" t="s">
        <v>21</v>
      </c>
      <c r="BM2" s="40" t="s">
        <v>19</v>
      </c>
      <c r="BN2" s="41"/>
    </row>
    <row r="3" spans="1:69" s="9" customFormat="1" ht="153">
      <c r="A3" s="1" t="s">
        <v>47</v>
      </c>
      <c r="B3" s="2" t="s">
        <v>67</v>
      </c>
      <c r="C3" s="3">
        <v>466.1</v>
      </c>
      <c r="D3" s="3"/>
      <c r="E3" s="4">
        <v>10</v>
      </c>
      <c r="F3" s="2" t="s">
        <v>87</v>
      </c>
      <c r="G3" s="2" t="s">
        <v>88</v>
      </c>
      <c r="H3" s="2" t="s">
        <v>89</v>
      </c>
      <c r="I3" s="2" t="s">
        <v>130</v>
      </c>
      <c r="J3" s="2" t="s">
        <v>131</v>
      </c>
      <c r="K3" s="2" t="s">
        <v>181</v>
      </c>
      <c r="L3" s="4"/>
      <c r="M3" s="5"/>
      <c r="N3" s="6">
        <f>SUM(N4:N5)</f>
        <v>36.308</v>
      </c>
      <c r="O3" s="6">
        <f t="shared" ref="O3:T3" si="0">SUM(O4:O5)</f>
        <v>0</v>
      </c>
      <c r="P3" s="6">
        <f t="shared" si="0"/>
        <v>2.9046399999999997</v>
      </c>
      <c r="Q3" s="6">
        <f t="shared" si="0"/>
        <v>31.658799999999999</v>
      </c>
      <c r="R3" s="6">
        <f t="shared" si="0"/>
        <v>0</v>
      </c>
      <c r="S3" s="6">
        <f t="shared" si="0"/>
        <v>1.7445600000000001</v>
      </c>
      <c r="T3" s="6">
        <f t="shared" si="0"/>
        <v>36.308</v>
      </c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>
        <v>0.02</v>
      </c>
      <c r="AZ3" s="7"/>
      <c r="BA3" s="7">
        <f>T4</f>
        <v>25.46</v>
      </c>
      <c r="BB3" s="7"/>
      <c r="BC3" s="7"/>
      <c r="BD3" s="7"/>
      <c r="BE3" s="7"/>
      <c r="BF3" s="7">
        <v>0.04</v>
      </c>
      <c r="BG3" s="7"/>
      <c r="BH3" s="7">
        <f>T5</f>
        <v>10.847999999999999</v>
      </c>
      <c r="BI3" s="7"/>
      <c r="BJ3" s="7"/>
      <c r="BK3" s="7">
        <f>BA3+BH3</f>
        <v>36.308</v>
      </c>
      <c r="BL3" s="8">
        <v>42334</v>
      </c>
      <c r="BM3" s="7"/>
      <c r="BN3" s="7"/>
      <c r="BO3" s="7"/>
      <c r="BP3" s="6">
        <f t="shared" ref="BP3:BP5" si="1">AD3+AG3+AL3+AT3+AV3+BC3+BF3+BM3</f>
        <v>0.04</v>
      </c>
    </row>
    <row r="4" spans="1:69" s="18" customFormat="1" ht="51">
      <c r="A4" s="10"/>
      <c r="B4" s="11"/>
      <c r="C4" s="12"/>
      <c r="D4" s="12"/>
      <c r="E4" s="13"/>
      <c r="F4" s="11"/>
      <c r="G4" s="11"/>
      <c r="H4" s="11"/>
      <c r="I4" s="11"/>
      <c r="J4" s="11"/>
      <c r="K4" s="11"/>
      <c r="L4" s="13" t="s">
        <v>16</v>
      </c>
      <c r="M4" s="14">
        <f>AY3</f>
        <v>0.02</v>
      </c>
      <c r="N4" s="15">
        <f>M4*1273</f>
        <v>25.46</v>
      </c>
      <c r="O4" s="15"/>
      <c r="P4" s="15">
        <f>N4*0.08</f>
        <v>2.0367999999999999</v>
      </c>
      <c r="Q4" s="15">
        <f>N4*0.86</f>
        <v>21.895600000000002</v>
      </c>
      <c r="R4" s="15">
        <v>0</v>
      </c>
      <c r="S4" s="15">
        <f>N4*0.06</f>
        <v>1.5276000000000001</v>
      </c>
      <c r="T4" s="15">
        <f t="shared" ref="T4" si="2">SUM(P4:S4)</f>
        <v>25.46</v>
      </c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7">
        <f t="shared" si="1"/>
        <v>0</v>
      </c>
    </row>
    <row r="5" spans="1:69" s="18" customFormat="1" ht="102">
      <c r="A5" s="10"/>
      <c r="B5" s="11"/>
      <c r="C5" s="12"/>
      <c r="D5" s="12"/>
      <c r="E5" s="13"/>
      <c r="F5" s="11"/>
      <c r="G5" s="11"/>
      <c r="H5" s="11"/>
      <c r="I5" s="11"/>
      <c r="J5" s="11"/>
      <c r="K5" s="11"/>
      <c r="L5" s="13" t="s">
        <v>32</v>
      </c>
      <c r="M5" s="14">
        <f>BF3</f>
        <v>0.04</v>
      </c>
      <c r="N5" s="15">
        <f>M5*135.6*2</f>
        <v>10.847999999999999</v>
      </c>
      <c r="O5" s="15"/>
      <c r="P5" s="15">
        <f>N5*0.08</f>
        <v>0.86783999999999994</v>
      </c>
      <c r="Q5" s="15">
        <f>N5*0.9</f>
        <v>9.7631999999999994</v>
      </c>
      <c r="R5" s="15">
        <v>0</v>
      </c>
      <c r="S5" s="15">
        <f>N5*0.02</f>
        <v>0.21695999999999999</v>
      </c>
      <c r="T5" s="15">
        <f>SUM(P5:S5)</f>
        <v>10.847999999999999</v>
      </c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7">
        <f t="shared" si="1"/>
        <v>0</v>
      </c>
    </row>
    <row r="6" spans="1:69" s="9" customFormat="1" ht="368.25" customHeight="1">
      <c r="A6" s="1" t="s">
        <v>48</v>
      </c>
      <c r="B6" s="2" t="s">
        <v>68</v>
      </c>
      <c r="C6" s="3">
        <v>466.1</v>
      </c>
      <c r="D6" s="3"/>
      <c r="E6" s="4">
        <v>10</v>
      </c>
      <c r="F6" s="2" t="s">
        <v>90</v>
      </c>
      <c r="G6" s="2" t="s">
        <v>88</v>
      </c>
      <c r="H6" s="2" t="s">
        <v>91</v>
      </c>
      <c r="I6" s="2" t="s">
        <v>183</v>
      </c>
      <c r="J6" s="2" t="s">
        <v>132</v>
      </c>
      <c r="K6" s="2" t="s">
        <v>182</v>
      </c>
      <c r="L6" s="4"/>
      <c r="M6" s="19"/>
      <c r="N6" s="19">
        <f>SUM(N7)</f>
        <v>254.60000000000002</v>
      </c>
      <c r="O6" s="19">
        <f t="shared" ref="O6:T6" si="3">SUM(O7)</f>
        <v>0</v>
      </c>
      <c r="P6" s="19">
        <f t="shared" si="3"/>
        <v>20.368000000000002</v>
      </c>
      <c r="Q6" s="19">
        <f t="shared" si="3"/>
        <v>218.95600000000002</v>
      </c>
      <c r="R6" s="19">
        <f t="shared" si="3"/>
        <v>0</v>
      </c>
      <c r="S6" s="19">
        <f t="shared" si="3"/>
        <v>15.276000000000002</v>
      </c>
      <c r="T6" s="19">
        <f t="shared" si="3"/>
        <v>254.60000000000002</v>
      </c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>
        <v>0.2</v>
      </c>
      <c r="AZ6" s="7">
        <v>0.2</v>
      </c>
      <c r="BA6" s="7">
        <f>T7</f>
        <v>254.60000000000002</v>
      </c>
      <c r="BB6" s="7"/>
      <c r="BC6" s="7"/>
      <c r="BD6" s="7"/>
      <c r="BE6" s="7"/>
      <c r="BF6" s="7"/>
      <c r="BG6" s="7"/>
      <c r="BH6" s="7"/>
      <c r="BI6" s="7"/>
      <c r="BJ6" s="7"/>
      <c r="BK6" s="6">
        <f>BA6</f>
        <v>254.60000000000002</v>
      </c>
      <c r="BL6" s="8">
        <v>42337</v>
      </c>
      <c r="BM6" s="20" t="s">
        <v>165</v>
      </c>
      <c r="BN6" s="21"/>
    </row>
    <row r="7" spans="1:69" s="18" customFormat="1" ht="51">
      <c r="A7" s="10"/>
      <c r="B7" s="11"/>
      <c r="C7" s="12"/>
      <c r="D7" s="12"/>
      <c r="E7" s="13"/>
      <c r="F7" s="11"/>
      <c r="G7" s="11"/>
      <c r="H7" s="11"/>
      <c r="I7" s="11"/>
      <c r="J7" s="11"/>
      <c r="K7" s="11"/>
      <c r="L7" s="13" t="s">
        <v>16</v>
      </c>
      <c r="M7" s="15">
        <f>AZ6</f>
        <v>0.2</v>
      </c>
      <c r="N7" s="15">
        <f>M7*1273</f>
        <v>254.60000000000002</v>
      </c>
      <c r="O7" s="15"/>
      <c r="P7" s="15">
        <f>N7*0.08</f>
        <v>20.368000000000002</v>
      </c>
      <c r="Q7" s="15">
        <f>N7*0.86</f>
        <v>218.95600000000002</v>
      </c>
      <c r="R7" s="15">
        <v>0</v>
      </c>
      <c r="S7" s="15">
        <f>N7*0.06</f>
        <v>15.276000000000002</v>
      </c>
      <c r="T7" s="15">
        <f>SUM(P7:S7)</f>
        <v>254.60000000000002</v>
      </c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22"/>
      <c r="BL7" s="23"/>
      <c r="BM7" s="24"/>
      <c r="BN7" s="25"/>
    </row>
    <row r="8" spans="1:69" s="18" customFormat="1" ht="117" customHeight="1">
      <c r="A8" s="10" t="s">
        <v>49</v>
      </c>
      <c r="B8" s="11" t="s">
        <v>69</v>
      </c>
      <c r="C8" s="12">
        <v>466.1</v>
      </c>
      <c r="D8" s="12">
        <v>466.1</v>
      </c>
      <c r="E8" s="44">
        <v>12</v>
      </c>
      <c r="F8" s="11" t="s">
        <v>93</v>
      </c>
      <c r="G8" s="11" t="s">
        <v>44</v>
      </c>
      <c r="H8" s="11" t="s">
        <v>94</v>
      </c>
      <c r="I8" s="11" t="s">
        <v>133</v>
      </c>
      <c r="J8" s="11" t="s">
        <v>129</v>
      </c>
      <c r="K8" s="11" t="s">
        <v>185</v>
      </c>
      <c r="L8" s="13"/>
      <c r="M8" s="34"/>
      <c r="N8" s="45"/>
      <c r="O8" s="45"/>
      <c r="P8" s="45"/>
      <c r="Q8" s="45"/>
      <c r="R8" s="45"/>
      <c r="S8" s="45"/>
      <c r="T8" s="45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>
        <v>0.15</v>
      </c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32"/>
      <c r="BL8" s="10">
        <v>42093</v>
      </c>
      <c r="BM8" s="24"/>
      <c r="BN8" s="25"/>
    </row>
    <row r="9" spans="1:69" s="18" customFormat="1" ht="102">
      <c r="A9" s="10" t="s">
        <v>50</v>
      </c>
      <c r="B9" s="11" t="s">
        <v>70</v>
      </c>
      <c r="C9" s="12">
        <v>466.1</v>
      </c>
      <c r="D9" s="12">
        <v>466.1</v>
      </c>
      <c r="E9" s="13">
        <v>14.5</v>
      </c>
      <c r="F9" s="11" t="s">
        <v>95</v>
      </c>
      <c r="G9" s="11" t="s">
        <v>44</v>
      </c>
      <c r="H9" s="11" t="s">
        <v>96</v>
      </c>
      <c r="I9" s="11" t="s">
        <v>134</v>
      </c>
      <c r="J9" s="11" t="s">
        <v>129</v>
      </c>
      <c r="K9" s="11" t="s">
        <v>186</v>
      </c>
      <c r="L9" s="13"/>
      <c r="M9" s="16"/>
      <c r="N9" s="45"/>
      <c r="O9" s="45"/>
      <c r="P9" s="22"/>
      <c r="Q9" s="22"/>
      <c r="R9" s="22"/>
      <c r="S9" s="22"/>
      <c r="T9" s="22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>
        <v>0.08</v>
      </c>
      <c r="BE9" s="16"/>
      <c r="BF9" s="16"/>
      <c r="BG9" s="16"/>
      <c r="BH9" s="16"/>
      <c r="BI9" s="16"/>
      <c r="BJ9" s="16"/>
      <c r="BK9" s="32"/>
      <c r="BL9" s="23">
        <v>41985</v>
      </c>
      <c r="BM9" s="24"/>
      <c r="BN9" s="25"/>
    </row>
    <row r="10" spans="1:69" s="18" customFormat="1" ht="204">
      <c r="A10" s="10" t="s">
        <v>51</v>
      </c>
      <c r="B10" s="11" t="s">
        <v>71</v>
      </c>
      <c r="C10" s="12">
        <v>466.1</v>
      </c>
      <c r="D10" s="12">
        <v>466.1</v>
      </c>
      <c r="E10" s="13">
        <v>14</v>
      </c>
      <c r="F10" s="11" t="s">
        <v>97</v>
      </c>
      <c r="G10" s="11" t="s">
        <v>44</v>
      </c>
      <c r="H10" s="11" t="s">
        <v>98</v>
      </c>
      <c r="I10" s="11" t="s">
        <v>135</v>
      </c>
      <c r="J10" s="11" t="s">
        <v>136</v>
      </c>
      <c r="K10" s="11" t="s">
        <v>187</v>
      </c>
      <c r="L10" s="11"/>
      <c r="M10" s="34"/>
      <c r="N10" s="22"/>
      <c r="O10" s="22"/>
      <c r="P10" s="22"/>
      <c r="Q10" s="22"/>
      <c r="R10" s="22"/>
      <c r="S10" s="22"/>
      <c r="T10" s="22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>
        <v>0.55000000000000004</v>
      </c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32"/>
      <c r="BL10" s="23">
        <v>42320</v>
      </c>
      <c r="BM10" s="24" t="s">
        <v>184</v>
      </c>
      <c r="BN10" s="22"/>
      <c r="BO10" s="23"/>
      <c r="BP10" s="24"/>
    </row>
    <row r="11" spans="1:69" s="9" customFormat="1" ht="217.5" customHeight="1">
      <c r="A11" s="1" t="s">
        <v>52</v>
      </c>
      <c r="B11" s="2" t="s">
        <v>72</v>
      </c>
      <c r="C11" s="3">
        <v>466.1</v>
      </c>
      <c r="D11" s="3"/>
      <c r="E11" s="4">
        <v>10</v>
      </c>
      <c r="F11" s="2" t="s">
        <v>99</v>
      </c>
      <c r="G11" s="2" t="s">
        <v>44</v>
      </c>
      <c r="H11" s="2" t="s">
        <v>100</v>
      </c>
      <c r="I11" s="2" t="s">
        <v>45</v>
      </c>
      <c r="J11" s="2" t="s">
        <v>137</v>
      </c>
      <c r="K11" s="2"/>
      <c r="L11" s="4"/>
      <c r="M11" s="5"/>
      <c r="N11" s="6"/>
      <c r="O11" s="6"/>
      <c r="P11" s="6"/>
      <c r="Q11" s="6"/>
      <c r="R11" s="6"/>
      <c r="S11" s="6"/>
      <c r="T11" s="6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43"/>
      <c r="BL11" s="8">
        <v>42334</v>
      </c>
      <c r="BM11" s="7" t="s">
        <v>161</v>
      </c>
      <c r="BN11" s="6"/>
      <c r="BO11" s="8"/>
      <c r="BP11" s="20"/>
      <c r="BQ11" s="42"/>
    </row>
    <row r="12" spans="1:69" s="18" customFormat="1" ht="204">
      <c r="A12" s="10" t="s">
        <v>53</v>
      </c>
      <c r="B12" s="11" t="s">
        <v>73</v>
      </c>
      <c r="C12" s="12">
        <v>466.1</v>
      </c>
      <c r="D12" s="12"/>
      <c r="E12" s="13">
        <v>15</v>
      </c>
      <c r="F12" s="11" t="s">
        <v>101</v>
      </c>
      <c r="G12" s="11" t="s">
        <v>44</v>
      </c>
      <c r="H12" s="11" t="s">
        <v>102</v>
      </c>
      <c r="I12" s="11" t="s">
        <v>189</v>
      </c>
      <c r="J12" s="11" t="s">
        <v>138</v>
      </c>
      <c r="K12" s="11" t="s">
        <v>190</v>
      </c>
      <c r="L12" s="13"/>
      <c r="M12" s="16"/>
      <c r="N12" s="22"/>
      <c r="O12" s="22"/>
      <c r="P12" s="22"/>
      <c r="Q12" s="22"/>
      <c r="R12" s="22"/>
      <c r="S12" s="22"/>
      <c r="T12" s="22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 t="s">
        <v>188</v>
      </c>
      <c r="AW12" s="16"/>
      <c r="AX12" s="16"/>
      <c r="AY12" s="16">
        <v>0.09</v>
      </c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32"/>
      <c r="BL12" s="23">
        <v>42334</v>
      </c>
      <c r="BM12" s="24"/>
      <c r="BN12" s="25"/>
    </row>
    <row r="13" spans="1:69" s="9" customFormat="1" ht="280.5">
      <c r="A13" s="1" t="s">
        <v>54</v>
      </c>
      <c r="B13" s="2" t="s">
        <v>74</v>
      </c>
      <c r="C13" s="3">
        <v>466.1</v>
      </c>
      <c r="D13" s="3"/>
      <c r="E13" s="4">
        <v>12</v>
      </c>
      <c r="F13" s="2" t="s">
        <v>103</v>
      </c>
      <c r="G13" s="2" t="s">
        <v>44</v>
      </c>
      <c r="H13" s="2" t="s">
        <v>104</v>
      </c>
      <c r="I13" s="2" t="s">
        <v>45</v>
      </c>
      <c r="J13" s="2" t="s">
        <v>139</v>
      </c>
      <c r="K13" s="2"/>
      <c r="L13" s="4"/>
      <c r="M13" s="5"/>
      <c r="N13" s="19"/>
      <c r="O13" s="19"/>
      <c r="P13" s="19"/>
      <c r="Q13" s="19"/>
      <c r="R13" s="19"/>
      <c r="S13" s="19"/>
      <c r="T13" s="19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43"/>
      <c r="BL13" s="8">
        <v>42339</v>
      </c>
      <c r="BM13" s="20" t="s">
        <v>168</v>
      </c>
      <c r="BN13" s="21"/>
    </row>
    <row r="14" spans="1:69" s="9" customFormat="1" ht="168" customHeight="1">
      <c r="A14" s="1" t="s">
        <v>55</v>
      </c>
      <c r="B14" s="2" t="s">
        <v>75</v>
      </c>
      <c r="C14" s="3">
        <v>466.1</v>
      </c>
      <c r="D14" s="3">
        <v>466.1</v>
      </c>
      <c r="E14" s="4">
        <v>12</v>
      </c>
      <c r="F14" s="2" t="s">
        <v>105</v>
      </c>
      <c r="G14" s="2" t="s">
        <v>44</v>
      </c>
      <c r="H14" s="2" t="s">
        <v>106</v>
      </c>
      <c r="I14" s="2" t="s">
        <v>140</v>
      </c>
      <c r="J14" s="2" t="s">
        <v>141</v>
      </c>
      <c r="K14" s="2" t="s">
        <v>166</v>
      </c>
      <c r="L14" s="2"/>
      <c r="M14" s="2"/>
      <c r="N14" s="19">
        <f>N15</f>
        <v>25.46</v>
      </c>
      <c r="O14" s="2"/>
      <c r="P14" s="19">
        <f t="shared" ref="P14:T14" si="4">P15</f>
        <v>2.0367999999999999</v>
      </c>
      <c r="Q14" s="19">
        <f t="shared" si="4"/>
        <v>21.895600000000002</v>
      </c>
      <c r="R14" s="19">
        <f t="shared" si="4"/>
        <v>0</v>
      </c>
      <c r="S14" s="19">
        <f t="shared" si="4"/>
        <v>1.5276000000000001</v>
      </c>
      <c r="T14" s="19">
        <f t="shared" si="4"/>
        <v>25.46</v>
      </c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>
        <v>0.02</v>
      </c>
      <c r="AZ14" s="7">
        <v>0.02</v>
      </c>
      <c r="BA14" s="7">
        <f>T15</f>
        <v>25.46</v>
      </c>
      <c r="BB14" s="7"/>
      <c r="BC14" s="7"/>
      <c r="BD14" s="7"/>
      <c r="BE14" s="7"/>
      <c r="BF14" s="7"/>
      <c r="BG14" s="7"/>
      <c r="BH14" s="7"/>
      <c r="BI14" s="7"/>
      <c r="BJ14" s="7"/>
      <c r="BK14" s="7">
        <f>BA14</f>
        <v>25.46</v>
      </c>
      <c r="BL14" s="8">
        <v>42336</v>
      </c>
      <c r="BM14" s="7" t="s">
        <v>167</v>
      </c>
      <c r="BN14" s="21"/>
    </row>
    <row r="15" spans="1:69" s="18" customFormat="1" ht="51">
      <c r="A15" s="10"/>
      <c r="B15" s="11"/>
      <c r="C15" s="12"/>
      <c r="D15" s="12"/>
      <c r="E15" s="13"/>
      <c r="F15" s="11"/>
      <c r="G15" s="11"/>
      <c r="H15" s="11"/>
      <c r="I15" s="11"/>
      <c r="J15" s="11"/>
      <c r="K15" s="26"/>
      <c r="L15" s="13" t="s">
        <v>16</v>
      </c>
      <c r="M15" s="26">
        <v>0.02</v>
      </c>
      <c r="N15" s="15">
        <f>M15*1273</f>
        <v>25.46</v>
      </c>
      <c r="O15" s="15"/>
      <c r="P15" s="15">
        <f>N15*0.08</f>
        <v>2.0367999999999999</v>
      </c>
      <c r="Q15" s="15">
        <f>N15*0.86</f>
        <v>21.895600000000002</v>
      </c>
      <c r="R15" s="15">
        <v>0</v>
      </c>
      <c r="S15" s="15">
        <f>N15*0.06</f>
        <v>1.5276000000000001</v>
      </c>
      <c r="T15" s="15">
        <f>SUM(P15:S15)</f>
        <v>25.46</v>
      </c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5"/>
    </row>
    <row r="16" spans="1:69" s="18" customFormat="1" ht="152.25" customHeight="1">
      <c r="A16" s="10" t="s">
        <v>56</v>
      </c>
      <c r="B16" s="11" t="s">
        <v>76</v>
      </c>
      <c r="C16" s="12">
        <v>86999.24</v>
      </c>
      <c r="D16" s="12"/>
      <c r="E16" s="13">
        <v>70</v>
      </c>
      <c r="F16" s="11" t="s">
        <v>107</v>
      </c>
      <c r="G16" s="11" t="s">
        <v>108</v>
      </c>
      <c r="H16" s="11" t="s">
        <v>174</v>
      </c>
      <c r="I16" s="11" t="s">
        <v>142</v>
      </c>
      <c r="J16" s="11" t="s">
        <v>129</v>
      </c>
      <c r="K16" s="11"/>
      <c r="L16" s="13"/>
      <c r="M16" s="16"/>
      <c r="N16" s="22"/>
      <c r="O16" s="22"/>
      <c r="P16" s="22"/>
      <c r="Q16" s="22"/>
      <c r="R16" s="22"/>
      <c r="S16" s="22"/>
      <c r="T16" s="22"/>
      <c r="U16" s="16"/>
      <c r="V16" s="16"/>
      <c r="W16" s="16"/>
      <c r="X16" s="16"/>
      <c r="Y16" s="16"/>
      <c r="Z16" s="16"/>
      <c r="AA16" s="16">
        <v>0.04</v>
      </c>
      <c r="AB16" s="16"/>
      <c r="AC16" s="16"/>
      <c r="AD16" s="16"/>
      <c r="AE16" s="16"/>
      <c r="AF16" s="16"/>
      <c r="AG16" s="16"/>
      <c r="AH16" s="16">
        <v>1</v>
      </c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32"/>
      <c r="BL16" s="23">
        <v>42273</v>
      </c>
      <c r="BM16" s="24"/>
      <c r="BN16" s="25"/>
    </row>
    <row r="17" spans="1:72" s="18" customFormat="1" ht="157.5" customHeight="1">
      <c r="A17" s="10" t="s">
        <v>57</v>
      </c>
      <c r="B17" s="11" t="s">
        <v>77</v>
      </c>
      <c r="C17" s="12">
        <v>466.1</v>
      </c>
      <c r="D17" s="12"/>
      <c r="E17" s="13">
        <v>14.5</v>
      </c>
      <c r="F17" s="11" t="s">
        <v>109</v>
      </c>
      <c r="G17" s="11" t="s">
        <v>44</v>
      </c>
      <c r="H17" s="11" t="s">
        <v>110</v>
      </c>
      <c r="I17" s="11" t="s">
        <v>143</v>
      </c>
      <c r="J17" s="11" t="s">
        <v>144</v>
      </c>
      <c r="K17" s="11" t="s">
        <v>191</v>
      </c>
      <c r="L17" s="13"/>
      <c r="M17" s="16"/>
      <c r="N17" s="22"/>
      <c r="O17" s="22"/>
      <c r="P17" s="22"/>
      <c r="Q17" s="22"/>
      <c r="R17" s="22"/>
      <c r="S17" s="22"/>
      <c r="T17" s="22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>
        <v>3.5000000000000003E-2</v>
      </c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32"/>
      <c r="BL17" s="23">
        <v>42335</v>
      </c>
      <c r="BM17" s="16"/>
      <c r="BN17" s="16"/>
      <c r="BO17" s="16"/>
      <c r="BP17" s="22"/>
      <c r="BQ17" s="23"/>
      <c r="BR17" s="24"/>
    </row>
    <row r="18" spans="1:72" s="9" customFormat="1" ht="280.5">
      <c r="A18" s="1" t="s">
        <v>58</v>
      </c>
      <c r="B18" s="2" t="s">
        <v>78</v>
      </c>
      <c r="C18" s="3">
        <v>466.1</v>
      </c>
      <c r="D18" s="3">
        <v>466.1</v>
      </c>
      <c r="E18" s="4">
        <v>15</v>
      </c>
      <c r="F18" s="2" t="s">
        <v>111</v>
      </c>
      <c r="G18" s="2" t="s">
        <v>112</v>
      </c>
      <c r="H18" s="2" t="s">
        <v>113</v>
      </c>
      <c r="I18" s="2" t="s">
        <v>145</v>
      </c>
      <c r="J18" s="2" t="s">
        <v>146</v>
      </c>
      <c r="K18" s="2"/>
      <c r="L18" s="4"/>
      <c r="M18" s="5"/>
      <c r="N18" s="6">
        <f>SUM(N19:N20)</f>
        <v>581.05000000000007</v>
      </c>
      <c r="O18" s="6">
        <f t="shared" ref="O18:T18" si="5">SUM(O19:O20)</f>
        <v>0</v>
      </c>
      <c r="P18" s="6">
        <f t="shared" si="5"/>
        <v>46.088000000000001</v>
      </c>
      <c r="Q18" s="6">
        <f t="shared" si="5"/>
        <v>493.81100000000004</v>
      </c>
      <c r="R18" s="6">
        <f t="shared" si="5"/>
        <v>6.7</v>
      </c>
      <c r="S18" s="6">
        <f t="shared" si="5"/>
        <v>34.451000000000001</v>
      </c>
      <c r="T18" s="6">
        <f t="shared" si="5"/>
        <v>581.05000000000007</v>
      </c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 t="s">
        <v>162</v>
      </c>
      <c r="AW18" s="7" t="s">
        <v>162</v>
      </c>
      <c r="AX18" s="7">
        <f>T19</f>
        <v>8.2000000000000011</v>
      </c>
      <c r="AY18" s="7">
        <v>0.45</v>
      </c>
      <c r="AZ18" s="7">
        <v>0.45</v>
      </c>
      <c r="BA18" s="7">
        <f>T20</f>
        <v>572.85</v>
      </c>
      <c r="BB18" s="7"/>
      <c r="BC18" s="7"/>
      <c r="BD18" s="7"/>
      <c r="BE18" s="7"/>
      <c r="BF18" s="7"/>
      <c r="BG18" s="7"/>
      <c r="BH18" s="7"/>
      <c r="BI18" s="7"/>
      <c r="BJ18" s="7"/>
      <c r="BK18" s="6">
        <f>AX18+BA18</f>
        <v>581.05000000000007</v>
      </c>
      <c r="BL18" s="8">
        <v>42335</v>
      </c>
      <c r="BM18" s="7"/>
      <c r="BN18" s="7"/>
      <c r="BO18" s="7"/>
      <c r="BP18" s="6"/>
      <c r="BQ18" s="8"/>
      <c r="BR18" s="20"/>
      <c r="BS18" s="42"/>
    </row>
    <row r="19" spans="1:72" s="18" customFormat="1" ht="76.5">
      <c r="A19" s="10"/>
      <c r="B19" s="11"/>
      <c r="C19" s="12"/>
      <c r="D19" s="12"/>
      <c r="E19" s="13"/>
      <c r="F19" s="11"/>
      <c r="G19" s="11"/>
      <c r="H19" s="11"/>
      <c r="I19" s="11"/>
      <c r="J19" s="11"/>
      <c r="K19" s="11"/>
      <c r="L19" s="13" t="s">
        <v>15</v>
      </c>
      <c r="M19" s="14" t="str">
        <f>AW18</f>
        <v>Монтаж автоматического выключателя (до 63 А)</v>
      </c>
      <c r="N19" s="15">
        <f>T19</f>
        <v>8.2000000000000011</v>
      </c>
      <c r="O19" s="15"/>
      <c r="P19" s="15">
        <v>0.26</v>
      </c>
      <c r="Q19" s="15">
        <v>1.1599999999999999</v>
      </c>
      <c r="R19" s="15">
        <v>6.7</v>
      </c>
      <c r="S19" s="15">
        <v>0.08</v>
      </c>
      <c r="T19" s="15">
        <f>SUM(P19:S19)</f>
        <v>8.2000000000000011</v>
      </c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22"/>
      <c r="BL19" s="23"/>
      <c r="BM19" s="16"/>
      <c r="BN19" s="16"/>
      <c r="BO19" s="16"/>
      <c r="BP19" s="22"/>
      <c r="BQ19" s="25"/>
      <c r="BR19" s="28"/>
      <c r="BS19" s="29"/>
    </row>
    <row r="20" spans="1:72" s="18" customFormat="1" ht="51">
      <c r="A20" s="10"/>
      <c r="B20" s="11"/>
      <c r="C20" s="12"/>
      <c r="D20" s="12"/>
      <c r="E20" s="13"/>
      <c r="F20" s="11"/>
      <c r="G20" s="11"/>
      <c r="H20" s="11"/>
      <c r="I20" s="11"/>
      <c r="J20" s="11"/>
      <c r="K20" s="11"/>
      <c r="L20" s="13" t="s">
        <v>16</v>
      </c>
      <c r="M20" s="14">
        <f>AZ18</f>
        <v>0.45</v>
      </c>
      <c r="N20" s="15">
        <f>M20*1273</f>
        <v>572.85</v>
      </c>
      <c r="O20" s="15"/>
      <c r="P20" s="15">
        <f>N20*0.08</f>
        <v>45.828000000000003</v>
      </c>
      <c r="Q20" s="15">
        <f>N20*0.86</f>
        <v>492.65100000000001</v>
      </c>
      <c r="R20" s="15">
        <v>0</v>
      </c>
      <c r="S20" s="15">
        <f>N20*0.06</f>
        <v>34.371000000000002</v>
      </c>
      <c r="T20" s="15">
        <f>SUM(P20:S20)</f>
        <v>572.85</v>
      </c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22"/>
      <c r="BL20" s="23"/>
      <c r="BM20" s="16"/>
      <c r="BN20" s="16"/>
      <c r="BO20" s="16"/>
      <c r="BP20" s="22"/>
      <c r="BQ20" s="25"/>
      <c r="BR20" s="28"/>
      <c r="BS20" s="29"/>
    </row>
    <row r="21" spans="1:72" s="9" customFormat="1" ht="409.5">
      <c r="A21" s="1" t="s">
        <v>59</v>
      </c>
      <c r="B21" s="2" t="s">
        <v>79</v>
      </c>
      <c r="C21" s="3">
        <v>466.1</v>
      </c>
      <c r="D21" s="3"/>
      <c r="E21" s="4">
        <v>5</v>
      </c>
      <c r="F21" s="2" t="s">
        <v>114</v>
      </c>
      <c r="G21" s="2" t="s">
        <v>44</v>
      </c>
      <c r="H21" s="2" t="s">
        <v>115</v>
      </c>
      <c r="I21" s="2" t="s">
        <v>147</v>
      </c>
      <c r="J21" s="2" t="s">
        <v>148</v>
      </c>
      <c r="K21" s="2"/>
      <c r="L21" s="2"/>
      <c r="M21" s="5"/>
      <c r="N21" s="6">
        <f>SUM(N22)</f>
        <v>700.15000000000009</v>
      </c>
      <c r="O21" s="6">
        <f t="shared" ref="O21:T21" si="6">SUM(O22)</f>
        <v>0</v>
      </c>
      <c r="P21" s="6">
        <f t="shared" si="6"/>
        <v>56.012000000000008</v>
      </c>
      <c r="Q21" s="6">
        <f t="shared" si="6"/>
        <v>602.12900000000002</v>
      </c>
      <c r="R21" s="6">
        <f t="shared" si="6"/>
        <v>0</v>
      </c>
      <c r="S21" s="6">
        <f t="shared" si="6"/>
        <v>42.009000000000007</v>
      </c>
      <c r="T21" s="6">
        <f t="shared" si="6"/>
        <v>700.15000000000009</v>
      </c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 t="s">
        <v>34</v>
      </c>
      <c r="AZ21" s="7" t="s">
        <v>34</v>
      </c>
      <c r="BA21" s="7">
        <f>T22</f>
        <v>700.15000000000009</v>
      </c>
      <c r="BB21" s="7"/>
      <c r="BC21" s="7"/>
      <c r="BD21" s="7"/>
      <c r="BE21" s="7"/>
      <c r="BF21" s="7"/>
      <c r="BG21" s="7"/>
      <c r="BH21" s="7"/>
      <c r="BI21" s="7"/>
      <c r="BJ21" s="7"/>
      <c r="BK21" s="6">
        <f>BA21</f>
        <v>700.15000000000009</v>
      </c>
      <c r="BL21" s="8">
        <v>42334</v>
      </c>
      <c r="BM21" s="7"/>
      <c r="BN21" s="7"/>
      <c r="BO21" s="7"/>
      <c r="BP21" s="6"/>
    </row>
    <row r="22" spans="1:72" s="18" customFormat="1" ht="127.5">
      <c r="A22" s="10"/>
      <c r="B22" s="11"/>
      <c r="C22" s="12"/>
      <c r="D22" s="12"/>
      <c r="E22" s="13"/>
      <c r="F22" s="11"/>
      <c r="G22" s="11"/>
      <c r="H22" s="11"/>
      <c r="I22" s="11"/>
      <c r="J22" s="11"/>
      <c r="K22" s="11"/>
      <c r="L22" s="13" t="s">
        <v>16</v>
      </c>
      <c r="M22" s="14" t="str">
        <f>AZ21</f>
        <v>0,55 с установкой дополнительной стойки (укоса) к опоре ВЛ-0,4 кВ в точке врезки</v>
      </c>
      <c r="N22" s="15">
        <f>0.55*1273</f>
        <v>700.15000000000009</v>
      </c>
      <c r="O22" s="15"/>
      <c r="P22" s="15">
        <f>N22*0.08</f>
        <v>56.012000000000008</v>
      </c>
      <c r="Q22" s="15">
        <f>N22*0.86</f>
        <v>602.12900000000002</v>
      </c>
      <c r="R22" s="15">
        <v>0</v>
      </c>
      <c r="S22" s="15">
        <f>N22*0.06</f>
        <v>42.009000000000007</v>
      </c>
      <c r="T22" s="15">
        <f>SUM(P22:S22)</f>
        <v>700.15000000000009</v>
      </c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22"/>
      <c r="BL22" s="30"/>
      <c r="BM22" s="24"/>
      <c r="BN22" s="16"/>
      <c r="BO22" s="16"/>
      <c r="BP22" s="22"/>
    </row>
    <row r="23" spans="1:72" s="9" customFormat="1" ht="204">
      <c r="A23" s="1" t="s">
        <v>60</v>
      </c>
      <c r="B23" s="2" t="s">
        <v>80</v>
      </c>
      <c r="C23" s="3">
        <v>466.1</v>
      </c>
      <c r="D23" s="3"/>
      <c r="E23" s="4">
        <v>5</v>
      </c>
      <c r="F23" s="2" t="s">
        <v>116</v>
      </c>
      <c r="G23" s="2" t="s">
        <v>44</v>
      </c>
      <c r="H23" s="2" t="s">
        <v>117</v>
      </c>
      <c r="I23" s="2" t="s">
        <v>149</v>
      </c>
      <c r="J23" s="2" t="s">
        <v>150</v>
      </c>
      <c r="K23" s="2" t="s">
        <v>158</v>
      </c>
      <c r="L23" s="2"/>
      <c r="M23" s="5"/>
      <c r="N23" s="19">
        <f>N24</f>
        <v>38.19</v>
      </c>
      <c r="O23" s="19"/>
      <c r="P23" s="19">
        <f t="shared" ref="P23:T23" si="7">P24</f>
        <v>3.0551999999999997</v>
      </c>
      <c r="Q23" s="19">
        <f t="shared" si="7"/>
        <v>32.843399999999995</v>
      </c>
      <c r="R23" s="19">
        <f t="shared" si="7"/>
        <v>0</v>
      </c>
      <c r="S23" s="19">
        <f t="shared" si="7"/>
        <v>2.2913999999999999</v>
      </c>
      <c r="T23" s="19">
        <f t="shared" si="7"/>
        <v>38.19</v>
      </c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>
        <v>0.03</v>
      </c>
      <c r="AZ23" s="7"/>
      <c r="BA23" s="7">
        <f>T24</f>
        <v>38.19</v>
      </c>
      <c r="BB23" s="7"/>
      <c r="BC23" s="7"/>
      <c r="BD23" s="7"/>
      <c r="BE23" s="7"/>
      <c r="BF23" s="7"/>
      <c r="BG23" s="7"/>
      <c r="BH23" s="7"/>
      <c r="BI23" s="7"/>
      <c r="BJ23" s="7">
        <f>BA23</f>
        <v>38.19</v>
      </c>
      <c r="BK23" s="43">
        <f>BA23</f>
        <v>38.19</v>
      </c>
      <c r="BL23" s="8">
        <v>42333</v>
      </c>
      <c r="BM23" s="20" t="s">
        <v>159</v>
      </c>
      <c r="BN23" s="7"/>
      <c r="BO23" s="7"/>
      <c r="BP23" s="6"/>
      <c r="BQ23" s="8"/>
      <c r="BR23" s="20"/>
      <c r="BS23" s="42"/>
    </row>
    <row r="24" spans="1:72" s="18" customFormat="1" ht="51">
      <c r="A24" s="10"/>
      <c r="B24" s="11"/>
      <c r="C24" s="12"/>
      <c r="D24" s="12"/>
      <c r="E24" s="13"/>
      <c r="F24" s="11"/>
      <c r="G24" s="11"/>
      <c r="H24" s="11"/>
      <c r="I24" s="11"/>
      <c r="J24" s="11"/>
      <c r="K24" s="11"/>
      <c r="L24" s="13" t="s">
        <v>16</v>
      </c>
      <c r="M24" s="16">
        <v>0.03</v>
      </c>
      <c r="N24" s="31">
        <f>M24*1273</f>
        <v>38.19</v>
      </c>
      <c r="O24" s="31"/>
      <c r="P24" s="15">
        <f>N24*0.08</f>
        <v>3.0551999999999997</v>
      </c>
      <c r="Q24" s="15">
        <f>N24*0.86</f>
        <v>32.843399999999995</v>
      </c>
      <c r="R24" s="15">
        <v>0</v>
      </c>
      <c r="S24" s="15">
        <f>N24*0.06</f>
        <v>2.2913999999999999</v>
      </c>
      <c r="T24" s="15">
        <f>SUM(P24:S24)</f>
        <v>38.19</v>
      </c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32"/>
      <c r="BL24" s="16"/>
      <c r="BM24" s="25"/>
    </row>
    <row r="25" spans="1:72" s="9" customFormat="1" ht="225" customHeight="1">
      <c r="A25" s="1" t="s">
        <v>61</v>
      </c>
      <c r="B25" s="2" t="s">
        <v>81</v>
      </c>
      <c r="C25" s="3">
        <v>466.1</v>
      </c>
      <c r="D25" s="3"/>
      <c r="E25" s="4">
        <v>12</v>
      </c>
      <c r="F25" s="2" t="s">
        <v>118</v>
      </c>
      <c r="G25" s="2" t="s">
        <v>44</v>
      </c>
      <c r="H25" s="2" t="s">
        <v>119</v>
      </c>
      <c r="I25" s="2" t="s">
        <v>45</v>
      </c>
      <c r="J25" s="2" t="s">
        <v>46</v>
      </c>
      <c r="K25" s="2"/>
      <c r="L25" s="5"/>
      <c r="M25" s="6"/>
      <c r="N25" s="6"/>
      <c r="O25" s="6"/>
      <c r="P25" s="6"/>
      <c r="Q25" s="6"/>
      <c r="R25" s="6"/>
      <c r="S25" s="6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43"/>
      <c r="BL25" s="8">
        <v>42335</v>
      </c>
      <c r="BM25" s="7" t="s">
        <v>160</v>
      </c>
      <c r="BN25" s="7"/>
      <c r="BO25" s="7"/>
      <c r="BP25" s="6"/>
      <c r="BQ25" s="8"/>
      <c r="BR25" s="20"/>
    </row>
    <row r="26" spans="1:72" s="18" customFormat="1" ht="280.5">
      <c r="A26" s="10" t="s">
        <v>62</v>
      </c>
      <c r="B26" s="11" t="s">
        <v>82</v>
      </c>
      <c r="C26" s="12">
        <v>466.1</v>
      </c>
      <c r="D26" s="12"/>
      <c r="E26" s="13">
        <v>14.5</v>
      </c>
      <c r="F26" s="11" t="s">
        <v>120</v>
      </c>
      <c r="G26" s="11" t="s">
        <v>44</v>
      </c>
      <c r="H26" s="11" t="s">
        <v>121</v>
      </c>
      <c r="I26" s="11" t="s">
        <v>151</v>
      </c>
      <c r="J26" s="11" t="s">
        <v>152</v>
      </c>
      <c r="K26" s="11"/>
      <c r="L26" s="13"/>
      <c r="M26" s="34"/>
      <c r="N26" s="22"/>
      <c r="O26" s="22"/>
      <c r="P26" s="22"/>
      <c r="Q26" s="22"/>
      <c r="R26" s="22"/>
      <c r="S26" s="22"/>
      <c r="T26" s="22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32"/>
      <c r="BL26" s="23">
        <v>42330</v>
      </c>
      <c r="BM26" s="16" t="s">
        <v>192</v>
      </c>
      <c r="BN26" s="16"/>
      <c r="BO26" s="16"/>
      <c r="BP26" s="16"/>
      <c r="BQ26" s="22"/>
      <c r="BR26" s="23"/>
      <c r="BS26" s="24"/>
      <c r="BT26" s="29"/>
    </row>
    <row r="27" spans="1:72" s="9" customFormat="1" ht="166.5" customHeight="1">
      <c r="A27" s="1" t="s">
        <v>63</v>
      </c>
      <c r="B27" s="2" t="s">
        <v>83</v>
      </c>
      <c r="C27" s="3">
        <v>466.1</v>
      </c>
      <c r="D27" s="3"/>
      <c r="E27" s="4">
        <v>14.5</v>
      </c>
      <c r="F27" s="2" t="s">
        <v>122</v>
      </c>
      <c r="G27" s="2" t="s">
        <v>44</v>
      </c>
      <c r="H27" s="2" t="s">
        <v>110</v>
      </c>
      <c r="I27" s="2" t="s">
        <v>153</v>
      </c>
      <c r="J27" s="2" t="s">
        <v>154</v>
      </c>
      <c r="K27" s="2"/>
      <c r="L27" s="4"/>
      <c r="M27" s="19"/>
      <c r="N27" s="19">
        <f>SUM(N28)</f>
        <v>63.650000000000006</v>
      </c>
      <c r="O27" s="19">
        <f t="shared" ref="O27:T27" si="8">SUM(O28)</f>
        <v>0</v>
      </c>
      <c r="P27" s="19">
        <f t="shared" si="8"/>
        <v>5.0920000000000005</v>
      </c>
      <c r="Q27" s="19">
        <f t="shared" si="8"/>
        <v>54.739000000000004</v>
      </c>
      <c r="R27" s="19">
        <f t="shared" si="8"/>
        <v>0</v>
      </c>
      <c r="S27" s="19">
        <f t="shared" si="8"/>
        <v>3.8190000000000004</v>
      </c>
      <c r="T27" s="19">
        <f t="shared" si="8"/>
        <v>63.650000000000006</v>
      </c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>
        <v>0.05</v>
      </c>
      <c r="AZ27" s="7">
        <v>0.05</v>
      </c>
      <c r="BA27" s="7">
        <f>T28</f>
        <v>63.650000000000006</v>
      </c>
      <c r="BB27" s="7"/>
      <c r="BC27" s="7"/>
      <c r="BD27" s="7"/>
      <c r="BE27" s="7"/>
      <c r="BF27" s="7"/>
      <c r="BG27" s="7"/>
      <c r="BH27" s="7"/>
      <c r="BI27" s="7"/>
      <c r="BJ27" s="7"/>
      <c r="BK27" s="6">
        <f>BA27</f>
        <v>63.650000000000006</v>
      </c>
      <c r="BL27" s="8">
        <v>42335</v>
      </c>
      <c r="BM27" s="20" t="s">
        <v>164</v>
      </c>
      <c r="BN27" s="7"/>
      <c r="BO27" s="7"/>
      <c r="BP27" s="7"/>
      <c r="BQ27" s="6"/>
      <c r="BR27" s="8"/>
      <c r="BS27" s="20"/>
      <c r="BT27" s="42"/>
    </row>
    <row r="28" spans="1:72" s="18" customFormat="1" ht="51">
      <c r="A28" s="10"/>
      <c r="B28" s="11"/>
      <c r="C28" s="12"/>
      <c r="D28" s="12"/>
      <c r="E28" s="13"/>
      <c r="F28" s="11"/>
      <c r="G28" s="11"/>
      <c r="H28" s="11"/>
      <c r="I28" s="11"/>
      <c r="J28" s="11"/>
      <c r="K28" s="11"/>
      <c r="L28" s="13" t="s">
        <v>16</v>
      </c>
      <c r="M28" s="15">
        <f>AZ27</f>
        <v>0.05</v>
      </c>
      <c r="N28" s="15">
        <f>M28*1273</f>
        <v>63.650000000000006</v>
      </c>
      <c r="O28" s="15"/>
      <c r="P28" s="15">
        <f>N28*0.08</f>
        <v>5.0920000000000005</v>
      </c>
      <c r="Q28" s="15">
        <f>N28*0.86</f>
        <v>54.739000000000004</v>
      </c>
      <c r="R28" s="15">
        <v>0</v>
      </c>
      <c r="S28" s="15">
        <f>N28*0.06</f>
        <v>3.8190000000000004</v>
      </c>
      <c r="T28" s="15">
        <f>SUM(P28:S28)</f>
        <v>63.650000000000006</v>
      </c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22"/>
      <c r="BL28" s="23"/>
      <c r="BM28" s="24"/>
      <c r="BN28" s="28"/>
      <c r="BO28" s="28"/>
      <c r="BP28" s="28"/>
      <c r="BQ28" s="33"/>
      <c r="BR28" s="25"/>
      <c r="BS28" s="28"/>
      <c r="BT28" s="29"/>
    </row>
    <row r="29" spans="1:72" s="18" customFormat="1" ht="146.25" customHeight="1">
      <c r="A29" s="10" t="s">
        <v>64</v>
      </c>
      <c r="B29" s="11" t="s">
        <v>84</v>
      </c>
      <c r="C29" s="12">
        <v>466.1</v>
      </c>
      <c r="D29" s="12">
        <v>466.1</v>
      </c>
      <c r="E29" s="13">
        <v>14.5</v>
      </c>
      <c r="F29" s="11" t="s">
        <v>123</v>
      </c>
      <c r="G29" s="11" t="s">
        <v>44</v>
      </c>
      <c r="H29" s="11" t="s">
        <v>124</v>
      </c>
      <c r="I29" s="11" t="s">
        <v>45</v>
      </c>
      <c r="J29" s="11" t="s">
        <v>155</v>
      </c>
      <c r="K29" s="11"/>
      <c r="L29" s="13"/>
      <c r="M29" s="16"/>
      <c r="N29" s="22"/>
      <c r="O29" s="22"/>
      <c r="P29" s="22"/>
      <c r="Q29" s="22"/>
      <c r="R29" s="22"/>
      <c r="S29" s="22"/>
      <c r="T29" s="22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32"/>
      <c r="BL29" s="23">
        <v>42334</v>
      </c>
      <c r="BM29" s="24" t="s">
        <v>163</v>
      </c>
      <c r="BN29" s="25"/>
    </row>
    <row r="30" spans="1:72" s="9" customFormat="1" ht="357">
      <c r="A30" s="1" t="s">
        <v>65</v>
      </c>
      <c r="B30" s="2" t="s">
        <v>85</v>
      </c>
      <c r="C30" s="3">
        <v>466.1</v>
      </c>
      <c r="D30" s="3">
        <v>466.1</v>
      </c>
      <c r="E30" s="4">
        <v>9</v>
      </c>
      <c r="F30" s="2" t="s">
        <v>125</v>
      </c>
      <c r="G30" s="2" t="s">
        <v>44</v>
      </c>
      <c r="H30" s="2" t="s">
        <v>126</v>
      </c>
      <c r="I30" s="2" t="s">
        <v>156</v>
      </c>
      <c r="J30" s="2" t="s">
        <v>144</v>
      </c>
      <c r="K30" s="2" t="s">
        <v>169</v>
      </c>
      <c r="L30" s="2"/>
      <c r="M30" s="2"/>
      <c r="N30" s="2">
        <f>N31</f>
        <v>63.650000000000006</v>
      </c>
      <c r="O30" s="2"/>
      <c r="P30" s="2">
        <f t="shared" ref="P30:T30" si="9">P31</f>
        <v>5.0920000000000005</v>
      </c>
      <c r="Q30" s="2">
        <f t="shared" si="9"/>
        <v>54.739000000000004</v>
      </c>
      <c r="R30" s="2">
        <f t="shared" si="9"/>
        <v>0</v>
      </c>
      <c r="S30" s="2">
        <f t="shared" si="9"/>
        <v>3.8190000000000004</v>
      </c>
      <c r="T30" s="2">
        <f t="shared" si="9"/>
        <v>63.650000000000006</v>
      </c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>
        <v>0.05</v>
      </c>
      <c r="AZ30" s="7"/>
      <c r="BA30" s="7">
        <f>T31</f>
        <v>63.650000000000006</v>
      </c>
      <c r="BB30" s="7"/>
      <c r="BC30" s="7" t="s">
        <v>170</v>
      </c>
      <c r="BD30" s="7"/>
      <c r="BE30" s="7">
        <f>T31</f>
        <v>63.650000000000006</v>
      </c>
      <c r="BF30" s="7"/>
      <c r="BG30" s="7"/>
      <c r="BH30" s="7"/>
      <c r="BI30" s="7"/>
      <c r="BJ30" s="7"/>
      <c r="BK30" s="7">
        <f>BA30</f>
        <v>63.650000000000006</v>
      </c>
      <c r="BL30" s="8">
        <v>42336</v>
      </c>
      <c r="BM30" s="7"/>
      <c r="BN30" s="7"/>
      <c r="BO30" s="7"/>
      <c r="BP30" s="7"/>
    </row>
    <row r="31" spans="1:72" s="18" customFormat="1" ht="127.5">
      <c r="A31" s="10"/>
      <c r="B31" s="11"/>
      <c r="C31" s="12"/>
      <c r="D31" s="12"/>
      <c r="E31" s="13"/>
      <c r="F31" s="11"/>
      <c r="G31" s="11"/>
      <c r="H31" s="11"/>
      <c r="I31" s="11"/>
      <c r="J31" s="11"/>
      <c r="K31" s="26"/>
      <c r="L31" s="13" t="s">
        <v>16</v>
      </c>
      <c r="M31" s="27" t="s">
        <v>170</v>
      </c>
      <c r="N31" s="26">
        <f>0.05*1273</f>
        <v>63.650000000000006</v>
      </c>
      <c r="O31" s="26"/>
      <c r="P31" s="34">
        <f>N31*0.08</f>
        <v>5.0920000000000005</v>
      </c>
      <c r="Q31" s="34">
        <f>N31*0.86</f>
        <v>54.739000000000004</v>
      </c>
      <c r="R31" s="34">
        <v>0</v>
      </c>
      <c r="S31" s="34">
        <f>N31*0.06</f>
        <v>3.8190000000000004</v>
      </c>
      <c r="T31" s="16">
        <f>SUM(P31:S31)</f>
        <v>63.650000000000006</v>
      </c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</row>
    <row r="32" spans="1:72" s="9" customFormat="1" ht="409.5" customHeight="1">
      <c r="A32" s="1" t="s">
        <v>66</v>
      </c>
      <c r="B32" s="2" t="s">
        <v>86</v>
      </c>
      <c r="C32" s="3">
        <v>466.1</v>
      </c>
      <c r="D32" s="3"/>
      <c r="E32" s="4">
        <v>14.5</v>
      </c>
      <c r="F32" s="2" t="s">
        <v>127</v>
      </c>
      <c r="G32" s="2" t="s">
        <v>92</v>
      </c>
      <c r="H32" s="2" t="s">
        <v>128</v>
      </c>
      <c r="I32" s="2" t="s">
        <v>193</v>
      </c>
      <c r="J32" s="2" t="s">
        <v>157</v>
      </c>
      <c r="K32" s="2" t="s">
        <v>171</v>
      </c>
      <c r="L32" s="2"/>
      <c r="M32" s="2"/>
      <c r="N32" s="19">
        <f>N33+N34</f>
        <v>432.76</v>
      </c>
      <c r="O32" s="2"/>
      <c r="P32" s="19">
        <f t="shared" ref="P32:T32" si="10">P33+P34</f>
        <v>34.620800000000003</v>
      </c>
      <c r="Q32" s="19">
        <f t="shared" si="10"/>
        <v>372.42760000000004</v>
      </c>
      <c r="R32" s="19">
        <f t="shared" si="10"/>
        <v>0</v>
      </c>
      <c r="S32" s="19">
        <f t="shared" si="10"/>
        <v>25.711600000000001</v>
      </c>
      <c r="T32" s="19">
        <f t="shared" si="10"/>
        <v>432.76</v>
      </c>
      <c r="U32" s="7"/>
      <c r="V32" s="7"/>
      <c r="W32" s="7"/>
      <c r="X32" s="7"/>
      <c r="Y32" s="7"/>
      <c r="Z32" s="7"/>
      <c r="AA32" s="7" t="s">
        <v>172</v>
      </c>
      <c r="AB32" s="7"/>
      <c r="AC32" s="7">
        <f>T33</f>
        <v>25.4</v>
      </c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>
        <v>0.32</v>
      </c>
      <c r="AZ32" s="7"/>
      <c r="BA32" s="7">
        <f>T34</f>
        <v>407.36</v>
      </c>
      <c r="BB32" s="7"/>
      <c r="BC32" s="7">
        <v>0.32</v>
      </c>
      <c r="BD32" s="7"/>
      <c r="BE32" s="7">
        <f>T34</f>
        <v>407.36</v>
      </c>
      <c r="BF32" s="7"/>
      <c r="BG32" s="7"/>
      <c r="BH32" s="7"/>
      <c r="BI32" s="7"/>
      <c r="BJ32" s="7"/>
      <c r="BK32" s="7">
        <f>AC32+BA32</f>
        <v>432.76</v>
      </c>
      <c r="BL32" s="8">
        <v>42337</v>
      </c>
      <c r="BM32" s="7" t="s">
        <v>173</v>
      </c>
      <c r="BN32" s="7"/>
      <c r="BO32" s="7"/>
      <c r="BP32" s="7"/>
    </row>
    <row r="33" spans="1:70" s="18" customFormat="1" ht="127.5">
      <c r="A33" s="10"/>
      <c r="B33" s="11"/>
      <c r="C33" s="12"/>
      <c r="D33" s="12"/>
      <c r="E33" s="13"/>
      <c r="F33" s="11"/>
      <c r="G33" s="11"/>
      <c r="H33" s="11"/>
      <c r="I33" s="11"/>
      <c r="J33" s="11"/>
      <c r="K33" s="11"/>
      <c r="L33" s="13" t="s">
        <v>6</v>
      </c>
      <c r="M33" s="27" t="s">
        <v>172</v>
      </c>
      <c r="N33" s="15">
        <f>25.4</f>
        <v>25.4</v>
      </c>
      <c r="O33" s="15"/>
      <c r="P33" s="15">
        <f>N33*0.08</f>
        <v>2.032</v>
      </c>
      <c r="Q33" s="15">
        <f>N33*0.87</f>
        <v>22.097999999999999</v>
      </c>
      <c r="R33" s="15">
        <v>0</v>
      </c>
      <c r="S33" s="15">
        <f>N33*0.05</f>
        <v>1.27</v>
      </c>
      <c r="T33" s="31">
        <f>SUM(P33:S33)</f>
        <v>25.4</v>
      </c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</row>
    <row r="34" spans="1:70" s="18" customFormat="1" ht="51">
      <c r="A34" s="10"/>
      <c r="B34" s="11"/>
      <c r="C34" s="12"/>
      <c r="D34" s="12"/>
      <c r="E34" s="13"/>
      <c r="F34" s="11"/>
      <c r="G34" s="11"/>
      <c r="H34" s="11"/>
      <c r="I34" s="11"/>
      <c r="J34" s="11"/>
      <c r="K34" s="11"/>
      <c r="L34" s="13" t="s">
        <v>16</v>
      </c>
      <c r="M34" s="27">
        <v>0.32</v>
      </c>
      <c r="N34" s="26">
        <f>0.32*1273</f>
        <v>407.36</v>
      </c>
      <c r="O34" s="26"/>
      <c r="P34" s="34">
        <f>N34*0.08</f>
        <v>32.588799999999999</v>
      </c>
      <c r="Q34" s="34">
        <f>N34*0.86</f>
        <v>350.32960000000003</v>
      </c>
      <c r="R34" s="34">
        <v>0</v>
      </c>
      <c r="S34" s="34">
        <f>N34*0.06</f>
        <v>24.441600000000001</v>
      </c>
      <c r="T34" s="16">
        <f>SUM(P34:S34)</f>
        <v>407.36</v>
      </c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</row>
    <row r="35" spans="1:70" s="9" customFormat="1" ht="342.75" customHeight="1">
      <c r="A35" s="1" t="s">
        <v>180</v>
      </c>
      <c r="B35" s="2">
        <v>41086355</v>
      </c>
      <c r="C35" s="3">
        <v>466.1</v>
      </c>
      <c r="D35" s="3"/>
      <c r="E35" s="4">
        <v>14.5</v>
      </c>
      <c r="F35" s="2" t="s">
        <v>175</v>
      </c>
      <c r="G35" s="2" t="s">
        <v>44</v>
      </c>
      <c r="H35" s="2" t="s">
        <v>176</v>
      </c>
      <c r="I35" s="2" t="s">
        <v>177</v>
      </c>
      <c r="J35" s="2" t="s">
        <v>178</v>
      </c>
      <c r="K35" s="2"/>
      <c r="L35" s="2"/>
      <c r="M35" s="2"/>
      <c r="N35" s="19">
        <f>N36</f>
        <v>229.14</v>
      </c>
      <c r="O35" s="2"/>
      <c r="P35" s="19">
        <f t="shared" ref="P35:T35" si="11">P36</f>
        <v>18.331199999999999</v>
      </c>
      <c r="Q35" s="19">
        <f t="shared" si="11"/>
        <v>197.06039999999999</v>
      </c>
      <c r="R35" s="19">
        <f t="shared" si="11"/>
        <v>0</v>
      </c>
      <c r="S35" s="19">
        <f t="shared" si="11"/>
        <v>13.748399999999998</v>
      </c>
      <c r="T35" s="19">
        <f t="shared" si="11"/>
        <v>229.14</v>
      </c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>
        <v>0.18</v>
      </c>
      <c r="AZ35" s="7"/>
      <c r="BA35" s="7">
        <f>T36</f>
        <v>229.14</v>
      </c>
      <c r="BB35" s="7"/>
      <c r="BC35" s="7"/>
      <c r="BD35" s="7"/>
      <c r="BE35" s="7"/>
      <c r="BF35" s="7"/>
      <c r="BG35" s="7"/>
      <c r="BH35" s="7"/>
      <c r="BI35" s="7"/>
      <c r="BJ35" s="7"/>
      <c r="BK35" s="7">
        <f>BA35</f>
        <v>229.14</v>
      </c>
      <c r="BL35" s="7"/>
      <c r="BM35" s="7" t="s">
        <v>179</v>
      </c>
      <c r="BN35" s="7"/>
      <c r="BO35" s="7"/>
      <c r="BP35" s="8"/>
      <c r="BQ35" s="20"/>
      <c r="BR35" s="21"/>
    </row>
    <row r="36" spans="1:70" s="18" customFormat="1" ht="177" customHeight="1">
      <c r="A36" s="10"/>
      <c r="B36" s="11"/>
      <c r="C36" s="12"/>
      <c r="D36" s="12"/>
      <c r="E36" s="13"/>
      <c r="F36" s="11"/>
      <c r="G36" s="11"/>
      <c r="H36" s="11"/>
      <c r="I36" s="11"/>
      <c r="J36" s="11"/>
      <c r="K36" s="11"/>
      <c r="L36" s="13" t="s">
        <v>16</v>
      </c>
      <c r="M36" s="27">
        <v>0.18</v>
      </c>
      <c r="N36" s="26">
        <f>0.18*1273</f>
        <v>229.14</v>
      </c>
      <c r="O36" s="26"/>
      <c r="P36" s="34">
        <f>N36*0.08</f>
        <v>18.331199999999999</v>
      </c>
      <c r="Q36" s="34">
        <f>N36*0.86</f>
        <v>197.06039999999999</v>
      </c>
      <c r="R36" s="34">
        <v>0</v>
      </c>
      <c r="S36" s="34">
        <f>N36*0.06</f>
        <v>13.748399999999998</v>
      </c>
      <c r="T36" s="16">
        <f>SUM(P36:S36)</f>
        <v>229.14</v>
      </c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23"/>
      <c r="BQ36" s="24"/>
      <c r="BR36" s="25"/>
    </row>
  </sheetData>
  <autoFilter ref="A2:BM8"/>
  <pageMargins left="0" right="0.19685039370078741" top="0" bottom="0" header="0" footer="0"/>
  <pageSetup paperSize="9" scale="1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51_лот_(расчет)</vt:lpstr>
      <vt:lpstr>51_лот_()</vt:lpstr>
      <vt:lpstr>'51_лот_()'!Заголовки_для_печати</vt:lpstr>
      <vt:lpstr>'51_лот_(расчет)'!Заголовки_для_печати</vt:lpstr>
      <vt:lpstr>'51_лот_()'!Область_печати</vt:lpstr>
      <vt:lpstr>'51_лот_(расчет)'!Область_печати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2015-06-10T06:58:25Z</dcterms:modified>
</cp:coreProperties>
</file>